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46D47B95-CF8C-4708-AFC7-7DCEAED0F38D}" xr6:coauthVersionLast="40" xr6:coauthVersionMax="40" xr10:uidLastSave="{00000000-0000-0000-0000-000000000000}"/>
  <bookViews>
    <workbookView xWindow="-120" yWindow="-120" windowWidth="29040" windowHeight="15840" xr2:uid="{00000000-000D-0000-FFFF-FFFF00000000}"/>
  </bookViews>
  <sheets>
    <sheet name="рус" sheetId="7" r:id="rId1"/>
    <sheet name="ռուս" sheetId="6" state="hidden" r:id="rId2"/>
    <sheet name="cank dex 1" sheetId="4" state="hidden" r:id="rId3"/>
    <sheet name="Alteplaz" sheetId="5" state="hidden" r:id="rId4"/>
    <sheet name="heraci" sheetId="2" state="hidden" r:id="rId5"/>
    <sheet name="muracan" sheetId="3" state="hidden" r:id="rId6"/>
  </sheets>
  <definedNames>
    <definedName name="_xlnm._FilterDatabase" localSheetId="3" hidden="1">Alteplaz!$C$1:$C$2</definedName>
    <definedName name="_xlnm._FilterDatabase" localSheetId="2" hidden="1">'cank dex 1'!$H$1:$H$157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7" i="6" l="1"/>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148" i="6" l="1"/>
  <c r="H2" i="5" l="1"/>
  <c r="J2" i="5"/>
  <c r="R2" i="5"/>
  <c r="T2" i="5"/>
  <c r="V2" i="5"/>
  <c r="V152" i="4" l="1"/>
  <c r="T152" i="4"/>
  <c r="R152" i="4"/>
  <c r="J152" i="4"/>
  <c r="V151" i="4"/>
  <c r="T151" i="4"/>
  <c r="R151" i="4"/>
  <c r="J151" i="4"/>
  <c r="V150" i="4"/>
  <c r="T150" i="4"/>
  <c r="R150" i="4"/>
  <c r="J150" i="4"/>
  <c r="V149" i="4"/>
  <c r="T149" i="4"/>
  <c r="R149" i="4"/>
  <c r="J149" i="4"/>
  <c r="V148" i="4"/>
  <c r="T148" i="4"/>
  <c r="R148" i="4"/>
  <c r="J148" i="4"/>
  <c r="V147" i="4"/>
  <c r="T147" i="4"/>
  <c r="R147" i="4"/>
  <c r="J147" i="4"/>
  <c r="V146" i="4"/>
  <c r="T146" i="4"/>
  <c r="R146" i="4"/>
  <c r="J146" i="4"/>
  <c r="V145" i="4"/>
  <c r="T145" i="4"/>
  <c r="R145" i="4"/>
  <c r="J145" i="4"/>
  <c r="V144" i="4"/>
  <c r="T144" i="4"/>
  <c r="R144" i="4"/>
  <c r="J144" i="4"/>
  <c r="V143" i="4"/>
  <c r="T143" i="4"/>
  <c r="R143" i="4"/>
  <c r="J143" i="4"/>
  <c r="V142" i="4"/>
  <c r="T142" i="4"/>
  <c r="R142" i="4"/>
  <c r="J142" i="4"/>
  <c r="V141" i="4"/>
  <c r="T141" i="4"/>
  <c r="R141" i="4"/>
  <c r="J141" i="4"/>
  <c r="H141" i="4"/>
  <c r="V140" i="4"/>
  <c r="T140" i="4"/>
  <c r="R140" i="4"/>
  <c r="J140" i="4"/>
  <c r="H140" i="4"/>
  <c r="V139" i="4"/>
  <c r="T139" i="4"/>
  <c r="R139" i="4"/>
  <c r="J139" i="4"/>
  <c r="V138" i="4"/>
  <c r="T138" i="4"/>
  <c r="R138" i="4"/>
  <c r="J138" i="4"/>
  <c r="V137" i="4"/>
  <c r="T137" i="4"/>
  <c r="R137" i="4"/>
  <c r="J137" i="4"/>
  <c r="V136" i="4"/>
  <c r="T136" i="4"/>
  <c r="R136" i="4"/>
  <c r="J136" i="4"/>
  <c r="V135" i="4"/>
  <c r="T135" i="4"/>
  <c r="R135" i="4"/>
  <c r="J135" i="4"/>
  <c r="V134" i="4"/>
  <c r="T134" i="4"/>
  <c r="R134" i="4"/>
  <c r="J134" i="4"/>
  <c r="V133" i="4"/>
  <c r="T133" i="4"/>
  <c r="R133" i="4"/>
  <c r="J133" i="4"/>
  <c r="V132" i="4"/>
  <c r="T132" i="4"/>
  <c r="R132" i="4"/>
  <c r="J132" i="4"/>
  <c r="V131" i="4"/>
  <c r="T131" i="4"/>
  <c r="R131" i="4"/>
  <c r="J131" i="4"/>
  <c r="V130" i="4"/>
  <c r="T130" i="4"/>
  <c r="R130" i="4"/>
  <c r="J130" i="4"/>
  <c r="H130" i="4"/>
  <c r="V129" i="4"/>
  <c r="T129" i="4"/>
  <c r="R129" i="4"/>
  <c r="J129" i="4"/>
  <c r="V128" i="4"/>
  <c r="T128" i="4"/>
  <c r="R128" i="4"/>
  <c r="J128" i="4"/>
  <c r="H128" i="4"/>
  <c r="V127" i="4"/>
  <c r="T127" i="4"/>
  <c r="R127" i="4"/>
  <c r="J127" i="4"/>
  <c r="V126" i="4"/>
  <c r="T126" i="4"/>
  <c r="R126" i="4"/>
  <c r="J126" i="4"/>
  <c r="V125" i="4"/>
  <c r="T125" i="4"/>
  <c r="R125" i="4"/>
  <c r="J125" i="4"/>
  <c r="V124" i="4"/>
  <c r="T124" i="4"/>
  <c r="R124" i="4"/>
  <c r="J124" i="4"/>
  <c r="V123" i="4"/>
  <c r="T123" i="4"/>
  <c r="R123" i="4"/>
  <c r="J123" i="4"/>
  <c r="V122" i="4"/>
  <c r="T122" i="4"/>
  <c r="R122" i="4"/>
  <c r="J122" i="4"/>
  <c r="V121" i="4"/>
  <c r="T121" i="4"/>
  <c r="R121" i="4"/>
  <c r="J121" i="4"/>
  <c r="V120" i="4"/>
  <c r="T120" i="4"/>
  <c r="R120" i="4"/>
  <c r="J120" i="4"/>
  <c r="V119" i="4"/>
  <c r="T119" i="4"/>
  <c r="R119" i="4"/>
  <c r="J119" i="4"/>
  <c r="H119" i="4"/>
  <c r="V118" i="4"/>
  <c r="T118" i="4"/>
  <c r="R118" i="4"/>
  <c r="J118" i="4"/>
  <c r="V117" i="4"/>
  <c r="T117" i="4"/>
  <c r="R117" i="4"/>
  <c r="J117" i="4"/>
  <c r="H117" i="4"/>
  <c r="V116" i="4"/>
  <c r="T116" i="4"/>
  <c r="R116" i="4"/>
  <c r="J116" i="4"/>
  <c r="V115" i="4"/>
  <c r="T115" i="4"/>
  <c r="R115" i="4"/>
  <c r="J115" i="4"/>
  <c r="V114" i="4"/>
  <c r="T114" i="4"/>
  <c r="R114" i="4"/>
  <c r="J114" i="4"/>
  <c r="H114" i="4"/>
  <c r="V113" i="4"/>
  <c r="T113" i="4"/>
  <c r="R113" i="4"/>
  <c r="J113" i="4"/>
  <c r="H113" i="4"/>
  <c r="V112" i="4"/>
  <c r="T112" i="4"/>
  <c r="R112" i="4"/>
  <c r="J112" i="4"/>
  <c r="V111" i="4"/>
  <c r="T111" i="4"/>
  <c r="R111" i="4"/>
  <c r="J111" i="4"/>
  <c r="H111" i="4"/>
  <c r="V110" i="4"/>
  <c r="T110" i="4"/>
  <c r="R110" i="4"/>
  <c r="J110" i="4"/>
  <c r="V109" i="4"/>
  <c r="T109" i="4"/>
  <c r="R109" i="4"/>
  <c r="J109" i="4"/>
  <c r="V108" i="4"/>
  <c r="T108" i="4"/>
  <c r="R108" i="4"/>
  <c r="J108" i="4"/>
  <c r="V107" i="4"/>
  <c r="T107" i="4"/>
  <c r="R107" i="4"/>
  <c r="J107" i="4"/>
  <c r="V106" i="4"/>
  <c r="T106" i="4"/>
  <c r="R106" i="4"/>
  <c r="J106" i="4"/>
  <c r="V105" i="4"/>
  <c r="T105" i="4"/>
  <c r="R105" i="4"/>
  <c r="J105" i="4"/>
  <c r="V104" i="4"/>
  <c r="T104" i="4"/>
  <c r="R104" i="4"/>
  <c r="J104" i="4"/>
  <c r="V103" i="4"/>
  <c r="T103" i="4"/>
  <c r="R103" i="4"/>
  <c r="J103" i="4"/>
  <c r="V102" i="4"/>
  <c r="T102" i="4"/>
  <c r="R102" i="4"/>
  <c r="J102" i="4"/>
  <c r="V101" i="4"/>
  <c r="T101" i="4"/>
  <c r="R101" i="4"/>
  <c r="J101" i="4"/>
  <c r="H101" i="4"/>
  <c r="V100" i="4"/>
  <c r="T100" i="4"/>
  <c r="R100" i="4"/>
  <c r="J100" i="4"/>
  <c r="V99" i="4"/>
  <c r="T99" i="4"/>
  <c r="R99" i="4"/>
  <c r="J99" i="4"/>
  <c r="H99" i="4"/>
  <c r="V98" i="4"/>
  <c r="T98" i="4"/>
  <c r="R98" i="4"/>
  <c r="J98" i="4"/>
  <c r="V97" i="4"/>
  <c r="T97" i="4"/>
  <c r="R97" i="4"/>
  <c r="J97" i="4"/>
  <c r="V96" i="4"/>
  <c r="T96" i="4"/>
  <c r="R96" i="4"/>
  <c r="J96" i="4"/>
  <c r="V95" i="4"/>
  <c r="T95" i="4"/>
  <c r="R95" i="4"/>
  <c r="J95" i="4"/>
  <c r="V94" i="4"/>
  <c r="T94" i="4"/>
  <c r="R94" i="4"/>
  <c r="J94" i="4"/>
  <c r="H94" i="4"/>
  <c r="V93" i="4"/>
  <c r="T93" i="4"/>
  <c r="R93" i="4"/>
  <c r="J93" i="4"/>
  <c r="V92" i="4"/>
  <c r="T92" i="4"/>
  <c r="R92" i="4"/>
  <c r="J92" i="4"/>
  <c r="V91" i="4"/>
  <c r="T91" i="4"/>
  <c r="R91" i="4"/>
  <c r="J91" i="4"/>
  <c r="V90" i="4"/>
  <c r="T90" i="4"/>
  <c r="R90" i="4"/>
  <c r="J90" i="4"/>
  <c r="H90" i="4"/>
  <c r="V89" i="4"/>
  <c r="T89" i="4"/>
  <c r="R89" i="4"/>
  <c r="J89" i="4"/>
  <c r="H89" i="4"/>
  <c r="V88" i="4"/>
  <c r="T88" i="4"/>
  <c r="R88" i="4"/>
  <c r="J88" i="4"/>
  <c r="V87" i="4"/>
  <c r="T87" i="4"/>
  <c r="R87" i="4"/>
  <c r="J87" i="4"/>
  <c r="V86" i="4"/>
  <c r="T86" i="4"/>
  <c r="R86" i="4"/>
  <c r="J86" i="4"/>
  <c r="H86" i="4"/>
  <c r="V85" i="4"/>
  <c r="T85" i="4"/>
  <c r="R85" i="4"/>
  <c r="J85" i="4"/>
  <c r="H85" i="4"/>
  <c r="V84" i="4"/>
  <c r="T84" i="4"/>
  <c r="R84" i="4"/>
  <c r="J84" i="4"/>
  <c r="H84" i="4"/>
  <c r="V83" i="4"/>
  <c r="T83" i="4"/>
  <c r="R83" i="4"/>
  <c r="J83" i="4"/>
  <c r="V82" i="4"/>
  <c r="T82" i="4"/>
  <c r="R82" i="4"/>
  <c r="J82" i="4"/>
  <c r="H82" i="4"/>
  <c r="V81" i="4"/>
  <c r="T81" i="4"/>
  <c r="R81" i="4"/>
  <c r="J81" i="4"/>
  <c r="V80" i="4"/>
  <c r="T80" i="4"/>
  <c r="R80" i="4"/>
  <c r="J80" i="4"/>
  <c r="V79" i="4"/>
  <c r="T79" i="4"/>
  <c r="R79" i="4"/>
  <c r="J79" i="4"/>
  <c r="V78" i="4"/>
  <c r="T78" i="4"/>
  <c r="R78" i="4"/>
  <c r="J78" i="4"/>
  <c r="H78" i="4"/>
  <c r="V77" i="4"/>
  <c r="T77" i="4"/>
  <c r="R77" i="4"/>
  <c r="J77" i="4"/>
  <c r="V76" i="4"/>
  <c r="T76" i="4"/>
  <c r="R76" i="4"/>
  <c r="J76" i="4"/>
  <c r="V75" i="4"/>
  <c r="T75" i="4"/>
  <c r="R75" i="4"/>
  <c r="J75" i="4"/>
  <c r="V74" i="4"/>
  <c r="T74" i="4"/>
  <c r="R74" i="4"/>
  <c r="J74" i="4"/>
  <c r="V73" i="4"/>
  <c r="T73" i="4"/>
  <c r="R73" i="4"/>
  <c r="J73" i="4"/>
  <c r="V72" i="4"/>
  <c r="T72" i="4"/>
  <c r="R72" i="4"/>
  <c r="J72" i="4"/>
  <c r="H72" i="4"/>
  <c r="V71" i="4"/>
  <c r="T71" i="4"/>
  <c r="R71" i="4"/>
  <c r="J71" i="4"/>
  <c r="V70" i="4"/>
  <c r="T70" i="4"/>
  <c r="R70" i="4"/>
  <c r="J70" i="4"/>
  <c r="H70" i="4"/>
  <c r="V69" i="4"/>
  <c r="T69" i="4"/>
  <c r="R69" i="4"/>
  <c r="J69" i="4"/>
  <c r="V68" i="4"/>
  <c r="T68" i="4"/>
  <c r="R68" i="4"/>
  <c r="J68" i="4"/>
  <c r="V67" i="4"/>
  <c r="T67" i="4"/>
  <c r="R67" i="4"/>
  <c r="J67" i="4"/>
  <c r="V66" i="4"/>
  <c r="T66" i="4"/>
  <c r="R66" i="4"/>
  <c r="J66" i="4"/>
  <c r="H66" i="4"/>
  <c r="V65" i="4"/>
  <c r="T65" i="4"/>
  <c r="R65" i="4"/>
  <c r="J65" i="4"/>
  <c r="H65" i="4"/>
  <c r="V64" i="4"/>
  <c r="T64" i="4"/>
  <c r="R64" i="4"/>
  <c r="J64" i="4"/>
  <c r="V63" i="4"/>
  <c r="T63" i="4"/>
  <c r="R63" i="4"/>
  <c r="J63" i="4"/>
  <c r="H63" i="4"/>
  <c r="V62" i="4"/>
  <c r="T62" i="4"/>
  <c r="R62" i="4"/>
  <c r="J62" i="4"/>
  <c r="V61" i="4"/>
  <c r="T61" i="4"/>
  <c r="R61" i="4"/>
  <c r="J61" i="4"/>
  <c r="V60" i="4"/>
  <c r="T60" i="4"/>
  <c r="R60" i="4"/>
  <c r="J60" i="4"/>
  <c r="H60" i="4"/>
  <c r="V59" i="4"/>
  <c r="T59" i="4"/>
  <c r="R59" i="4"/>
  <c r="J59" i="4"/>
  <c r="V58" i="4"/>
  <c r="T58" i="4"/>
  <c r="R58" i="4"/>
  <c r="J58" i="4"/>
  <c r="H58" i="4"/>
  <c r="V57" i="4"/>
  <c r="T57" i="4"/>
  <c r="R57" i="4"/>
  <c r="J57" i="4"/>
  <c r="H57" i="4"/>
  <c r="V56" i="4"/>
  <c r="T56" i="4"/>
  <c r="R56" i="4"/>
  <c r="J56" i="4"/>
  <c r="V55" i="4"/>
  <c r="T55" i="4"/>
  <c r="R55" i="4"/>
  <c r="J55" i="4"/>
  <c r="H55" i="4"/>
  <c r="V54" i="4"/>
  <c r="T54" i="4"/>
  <c r="R54" i="4"/>
  <c r="J54" i="4"/>
  <c r="V53" i="4"/>
  <c r="T53" i="4"/>
  <c r="R53" i="4"/>
  <c r="J53" i="4"/>
  <c r="V52" i="4"/>
  <c r="T52" i="4"/>
  <c r="R52" i="4"/>
  <c r="J52" i="4"/>
  <c r="V51" i="4"/>
  <c r="T51" i="4"/>
  <c r="R51" i="4"/>
  <c r="J51" i="4"/>
  <c r="H51" i="4"/>
  <c r="V50" i="4"/>
  <c r="T50" i="4"/>
  <c r="R50" i="4"/>
  <c r="J50" i="4"/>
  <c r="V49" i="4"/>
  <c r="T49" i="4"/>
  <c r="R49" i="4"/>
  <c r="J49" i="4"/>
  <c r="V48" i="4"/>
  <c r="T48" i="4"/>
  <c r="R48" i="4"/>
  <c r="J48" i="4"/>
  <c r="H48" i="4"/>
  <c r="V47" i="4"/>
  <c r="T47" i="4"/>
  <c r="R47" i="4"/>
  <c r="J47" i="4"/>
  <c r="H47" i="4"/>
  <c r="V46" i="4"/>
  <c r="T46" i="4"/>
  <c r="R46" i="4"/>
  <c r="J46" i="4"/>
  <c r="H46" i="4"/>
  <c r="V45" i="4"/>
  <c r="T45" i="4"/>
  <c r="R45" i="4"/>
  <c r="J45" i="4"/>
  <c r="V44" i="4"/>
  <c r="T44" i="4"/>
  <c r="R44" i="4"/>
  <c r="J44" i="4"/>
  <c r="H44" i="4"/>
  <c r="V43" i="4"/>
  <c r="T43" i="4"/>
  <c r="R43" i="4"/>
  <c r="J43" i="4"/>
  <c r="H43" i="4"/>
  <c r="V42" i="4"/>
  <c r="T42" i="4"/>
  <c r="R42" i="4"/>
  <c r="J42" i="4"/>
  <c r="V41" i="4"/>
  <c r="T41" i="4"/>
  <c r="R41" i="4"/>
  <c r="J41" i="4"/>
  <c r="H41" i="4"/>
  <c r="V40" i="4"/>
  <c r="T40" i="4"/>
  <c r="R40" i="4"/>
  <c r="J40" i="4"/>
  <c r="H40" i="4"/>
  <c r="V39" i="4"/>
  <c r="T39" i="4"/>
  <c r="R39" i="4"/>
  <c r="J39" i="4"/>
  <c r="V38" i="4"/>
  <c r="T38" i="4"/>
  <c r="R38" i="4"/>
  <c r="J38" i="4"/>
  <c r="V37" i="4"/>
  <c r="T37" i="4"/>
  <c r="R37" i="4"/>
  <c r="J37" i="4"/>
  <c r="H37" i="4"/>
  <c r="V36" i="4"/>
  <c r="T36" i="4"/>
  <c r="R36" i="4"/>
  <c r="J36" i="4"/>
  <c r="V35" i="4"/>
  <c r="T35" i="4"/>
  <c r="R35" i="4"/>
  <c r="J35" i="4"/>
  <c r="V34" i="4"/>
  <c r="T34" i="4"/>
  <c r="R34" i="4"/>
  <c r="J34" i="4"/>
  <c r="V33" i="4"/>
  <c r="T33" i="4"/>
  <c r="R33" i="4"/>
  <c r="J33" i="4"/>
  <c r="V32" i="4"/>
  <c r="T32" i="4"/>
  <c r="R32" i="4"/>
  <c r="J32" i="4"/>
  <c r="H32" i="4"/>
  <c r="V31" i="4"/>
  <c r="T31" i="4"/>
  <c r="R31" i="4"/>
  <c r="J31" i="4"/>
  <c r="V30" i="4"/>
  <c r="T30" i="4"/>
  <c r="R30" i="4"/>
  <c r="J30" i="4"/>
  <c r="H30" i="4"/>
  <c r="V29" i="4"/>
  <c r="T29" i="4"/>
  <c r="R29" i="4"/>
  <c r="J29" i="4"/>
  <c r="V28" i="4"/>
  <c r="T28" i="4"/>
  <c r="R28" i="4"/>
  <c r="J28" i="4"/>
  <c r="V27" i="4"/>
  <c r="T27" i="4"/>
  <c r="R27" i="4"/>
  <c r="J27" i="4"/>
  <c r="V26" i="4"/>
  <c r="T26" i="4"/>
  <c r="R26" i="4"/>
  <c r="J26" i="4"/>
  <c r="V25" i="4"/>
  <c r="T25" i="4"/>
  <c r="R25" i="4"/>
  <c r="J25" i="4"/>
  <c r="V24" i="4"/>
  <c r="T24" i="4"/>
  <c r="R24" i="4"/>
  <c r="J24" i="4"/>
  <c r="V23" i="4"/>
  <c r="T23" i="4"/>
  <c r="R23" i="4"/>
  <c r="J23" i="4"/>
  <c r="H23" i="4"/>
  <c r="V22" i="4"/>
  <c r="T22" i="4"/>
  <c r="R22" i="4"/>
  <c r="J22" i="4"/>
  <c r="H22" i="4"/>
  <c r="V21" i="4"/>
  <c r="T21" i="4"/>
  <c r="R21" i="4"/>
  <c r="J21" i="4"/>
  <c r="H21" i="4"/>
  <c r="V20" i="4"/>
  <c r="T20" i="4"/>
  <c r="R20" i="4"/>
  <c r="J20" i="4"/>
  <c r="V19" i="4"/>
  <c r="T19" i="4"/>
  <c r="R19" i="4"/>
  <c r="J19" i="4"/>
  <c r="V18" i="4"/>
  <c r="T18" i="4"/>
  <c r="R18" i="4"/>
  <c r="J18" i="4"/>
  <c r="H18" i="4"/>
  <c r="V17" i="4"/>
  <c r="T17" i="4"/>
  <c r="R17" i="4"/>
  <c r="J17" i="4"/>
  <c r="V16" i="4"/>
  <c r="T16" i="4"/>
  <c r="R16" i="4"/>
  <c r="J16" i="4"/>
  <c r="V15" i="4"/>
  <c r="T15" i="4"/>
  <c r="R15" i="4"/>
  <c r="J15" i="4"/>
  <c r="H15" i="4"/>
  <c r="V14" i="4"/>
  <c r="T14" i="4"/>
  <c r="R14" i="4"/>
  <c r="J14" i="4"/>
  <c r="V13" i="4"/>
  <c r="T13" i="4"/>
  <c r="R13" i="4"/>
  <c r="J13" i="4"/>
  <c r="V12" i="4"/>
  <c r="T12" i="4"/>
  <c r="R12" i="4"/>
  <c r="J12" i="4"/>
  <c r="V11" i="4"/>
  <c r="T11" i="4"/>
  <c r="R11" i="4"/>
  <c r="J11" i="4"/>
  <c r="V10" i="4"/>
  <c r="T10" i="4"/>
  <c r="R10" i="4"/>
  <c r="J10" i="4"/>
  <c r="V9" i="4"/>
  <c r="T9" i="4"/>
  <c r="R9" i="4"/>
  <c r="J9" i="4"/>
  <c r="V8" i="4"/>
  <c r="T8" i="4"/>
  <c r="R8" i="4"/>
  <c r="J8" i="4"/>
  <c r="V7" i="4"/>
  <c r="T7" i="4"/>
  <c r="R7" i="4"/>
  <c r="J7" i="4"/>
  <c r="V6" i="4"/>
  <c r="T6" i="4"/>
  <c r="R6" i="4"/>
  <c r="J6" i="4"/>
  <c r="V5" i="4"/>
  <c r="T5" i="4"/>
  <c r="R5" i="4"/>
  <c r="J5" i="4"/>
  <c r="V4" i="4"/>
  <c r="T4" i="4"/>
  <c r="R4" i="4"/>
  <c r="J4" i="4"/>
  <c r="V3" i="4"/>
  <c r="T3" i="4"/>
  <c r="R3" i="4"/>
  <c r="J3" i="4"/>
  <c r="V2" i="4"/>
  <c r="T2" i="4"/>
  <c r="R2" i="4"/>
  <c r="J2" i="4"/>
  <c r="J153" i="4" s="1"/>
  <c r="R153" i="4" l="1"/>
  <c r="T153" i="4"/>
</calcChain>
</file>

<file path=xl/sharedStrings.xml><?xml version="1.0" encoding="utf-8"?>
<sst xmlns="http://schemas.openxmlformats.org/spreadsheetml/2006/main" count="2806" uniqueCount="1403">
  <si>
    <t>Գնման ձևը</t>
  </si>
  <si>
    <t>Չափման միավորը</t>
  </si>
  <si>
    <t>Միավորի գինը /դրամ/</t>
  </si>
  <si>
    <t>Ցեֆեպիմ 1000մգ</t>
  </si>
  <si>
    <t>ԷԱՃ</t>
  </si>
  <si>
    <t>հատ</t>
  </si>
  <si>
    <t>шт.</t>
  </si>
  <si>
    <t>Դիլտիազեմ 90մգ</t>
  </si>
  <si>
    <t>Ամօքսիցիլին, քլավուլանաթթու 1000մգ+200մգ</t>
  </si>
  <si>
    <t xml:space="preserve">Ամօքսիցիլին (ամօքսիցիլինի տրիհիդրատ), քլավուլանաթթու (կալիումի քլավուլանատ) amoxicillin (amoxicillin trihydrate), clavulanic acid (potassium clavulanate) դեղափոշի ներարկման լուծույթի 1000մգ+200մգ,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</si>
  <si>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 xml:space="preserve">Амоксициллин, клавулоновая кислота, 1000мг+200мг </t>
  </si>
  <si>
    <t xml:space="preserve">Амоксициллин (амоксациллина тригидрат), клавулоновая кислота (клавуланат калия) amoxicillin (amoxicillin trihydrate), clavulanic acid (potassium clavulanate) порошок раствора для инъекций 1000мг+200мг.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</si>
  <si>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Պրոկային 5մգ/մլ, 250մլ</t>
  </si>
  <si>
    <t>Ֆամոտիդին /20մգ+5մլ/</t>
  </si>
  <si>
    <t xml:space="preserve">Ֆամոտիդին famotidine դեղափոշի լիոֆիլացված, ներարկման լուծույթի 20մգ,  ապակե սրվակ և 5մլ լուծիչ ամպուլում: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Դեղը  ներառված է ՀՀ-ում գրանցված դեղերի պետական գրանցամատյանում (ռեեստր): </t>
  </si>
  <si>
    <t xml:space="preserve">Фамотидин /20мг+5мл/ </t>
  </si>
  <si>
    <t xml:space="preserve">Фамотидин famotidine лекарственный порошок лиофилизированный раствора для инъекций 20мг, стеклянный флакон и 5мл растворителя в ампуле.Новое,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Препарат включен в государственный реестр зарегистрированных лекарственных средств РА.            </t>
  </si>
  <si>
    <t>19.01.2024թ. ԷԱՃԱՊՁԲ-2024/4-1-ԵՊԲՀ-5</t>
  </si>
  <si>
    <t>Հակափայտացման շիճուկ 1մլ</t>
  </si>
  <si>
    <t>Հակափայտացման անատոքսին 1մլ</t>
  </si>
  <si>
    <t>Կոլխիցին 1մգ</t>
  </si>
  <si>
    <t>Տոլպերիզոն 150մգ</t>
  </si>
  <si>
    <t xml:space="preserve">Ֆենիլէֆրին 10մգ/մլ, 1մլ </t>
  </si>
  <si>
    <t xml:space="preserve"> Պետական կարիքների համար։Ֆենիլէֆրին (ֆենիլէֆրինի հիդրոքլորիդ)phenylephrine (phenylephrine hydrochloride)լուծույթ մ/մ, ն/ե և ե/մ ներարկման10մգ/մլ,1մլ ամպուլներ (10/1x10/, 10/2x5/)Նոր,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խմբաքանակի մատակարարման պահին գործող ՀՀ կառավարության թիվ 502-Ն որոշման 2.3-րդ կետով սահմանված պահանջների պահպանումը:  Պահպանման պայմանները  +30°C: Չսառեցնել: Պահել երեխաների համար անհասանելի վայրում: </t>
  </si>
  <si>
    <t>Фенилэфрин 10мг/мл, 1мл</t>
  </si>
  <si>
    <t xml:space="preserve">Для нужд государства․Фенилэфрин (фенилэфрина гидрохлорид) phenylephrine (phenylephrine hydrochloride) раствор в/м, п/э и в/м инъекции 10мг/мл, ампулы по 1мл (10/1х10/, 10/2х5/).Новый,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не менее 24 месяцев остаточного срока годности, для лекарственных средств со сроком годности до 2,5 лет не менее 12 месяцев оставшегося срока годности.При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+30°С. Не замораживать. Хранить в недоступном для детей месте. </t>
  </si>
  <si>
    <t>Կալցիումի քլորիդ 100մգ/մլ</t>
  </si>
  <si>
    <t xml:space="preserve">Պետության կարիքների համար Կալցիումի քլորիդ calcium chloride լուծույթ ներարկման 100մգ/մլ,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որոշման պահանջների պահպանումը:  Պահպանման պայմանները՝ լույսից պաշտպանված վայրում, երեխաների համար անհասանելի ոչ բարձր 25°C ջերմաստիճանի պայմաններում: </t>
  </si>
  <si>
    <t>Кальция хлорид  100мг/мл</t>
  </si>
  <si>
    <t>Для государственных нужд кальция хлорид calcium chloride  раствор для инъекций 100мг/мл, ампулы по 5мл.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</si>
  <si>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Նիմոդիպին 30մգ</t>
  </si>
  <si>
    <t xml:space="preserve">Հակագանգրենոզ շիճուկ </t>
  </si>
  <si>
    <t xml:space="preserve">Պետության  կարիքների համար։Հակագանգրենոզ շիճուկ պոլիվալենտ, ձիու, մաքրված, կոնցենտրացված հեղուկ: Լուծույթ ներարկման  30000ME: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+2°C - +8°C: Չսառեցնել: Պահել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սահմանված որոշման պահանջների պահպանումը: </t>
  </si>
  <si>
    <t xml:space="preserve">Противогангренозная сыворотка   </t>
  </si>
  <si>
    <t>Для нужд государства․Сыворотка противогангренозная поливалентная концентрированная, лошадиная очищенная концентрированная жидкая. Рствор для иньекций  30000ME.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Условия хранения  при темпераатуре  +2°C - +8°C. Не замораживать.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t>
  </si>
  <si>
    <t>09.01.2024թ. ԷԱՃԱՊՁԲ-2024/4-2-ԵՊԲՀ-6</t>
  </si>
  <si>
    <t>Գլյուկոզ անջուր 50մգ/մլ, 250մլ</t>
  </si>
  <si>
    <t>Գլյուկոզ անջուր 50մգ/մլ, 500մլ</t>
  </si>
  <si>
    <t>Մարդու նորմալ իմմունոգլոբուլին   50մգ/մլ  20մլ</t>
  </si>
  <si>
    <t>шт</t>
  </si>
  <si>
    <t>Մարդու նորմալ իմմունոգլոբուլին   50մգ/մլ  50մլ</t>
  </si>
  <si>
    <t>33671139</t>
  </si>
  <si>
    <t>Ֆենոտերոլ, իպրատրոպիումի բրոմիդ 500մկգ/մլ+ 261մկգ/մլ, 20մլ</t>
  </si>
  <si>
    <t>10% ավելացում</t>
  </si>
  <si>
    <t>Մետամիզոլ 500մգ</t>
  </si>
  <si>
    <t>Ինսուլին լիսպրո 100ՄՄ/մլ, 3մլ</t>
  </si>
  <si>
    <t>Յոպրոմիդ 769մգ/մլ, 100մլ պ/պ</t>
  </si>
  <si>
    <t xml:space="preserve"> Պետության կարիքների համար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</si>
  <si>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21.05.2024թ. ԷԱՃԱՊՁԲ-2024/16-16-ԵՊԲՀ-1</t>
  </si>
  <si>
    <t>33631491</t>
  </si>
  <si>
    <t>Ցետիրիզին 10մգ</t>
  </si>
  <si>
    <t>Ցետիրիզին (ցետիրիզինի դիհիդրոքլորիդ) cetirizine (cetirizine dihydrochloride) դեղահատ թաղանթապատ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</si>
  <si>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Цетиризин 10мг  </t>
  </si>
  <si>
    <t xml:space="preserve">Цетиризин  (цетиризин дигидрохлорид) cetirizine (cetirizine dihydrochloride) таблетка покрытая оболочкой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25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</si>
  <si>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ԷԱՃԱՊՁԲ-2024/16-15-ԵՊԲՀ-1</t>
  </si>
  <si>
    <t>Повидон йод 100мг/мл, 1000мл</t>
  </si>
  <si>
    <t>Դեքսամեթազոն 1մգ/մլ</t>
  </si>
  <si>
    <t>Մեթիլպրեդնիզոլոն 4մգ</t>
  </si>
  <si>
    <t xml:space="preserve">Կլարիթրոմիցին 500մգ </t>
  </si>
  <si>
    <t xml:space="preserve">Պետության կարիքների համար: Կլարիթրոմիցին clarithromycin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</si>
  <si>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 xml:space="preserve">Кларитромицин 500 мг  </t>
  </si>
  <si>
    <t>Для государств нужд .Кларитромицин clarithromycin таблетка покрырая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</si>
  <si>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Տրամադոլ 50մգ/մլ, 2մլ</t>
  </si>
  <si>
    <t xml:space="preserve">Պետության կարիքների համար: Տրիմեպերիդին (տրիմեպերիդինի հիդրոքլորիդ) trimeperidine (trimeperidine hydrochloride)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</si>
  <si>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Тримепередин 20мг/мл, 1мл</t>
  </si>
  <si>
    <t>Для государств нужд .Тримепередин (тримепередин гидрохлорид) trimeperidine (trimeperidine hydrochloride) раствор для в/м, под./кож введенияв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</si>
  <si>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Օմեպրազոլ 20մգ</t>
  </si>
  <si>
    <t>Օմեպրազոլ omeprazole  դեղապատիճ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</si>
  <si>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Омепразол 20мг</t>
  </si>
  <si>
    <t xml:space="preserve">Омепразол omeprazole капсула 20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</si>
  <si>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Սալբուտամոլ 100մկգ/դեղաչափ, 200 դեղաչափ</t>
  </si>
  <si>
    <t>Սալբուտամոլ (սալբուտամոլի սուլֆատ) salbutamol (salbutamol sulfate) ցողացիր շնչառման 100մկգ/դեղաչափ, 200 դեղաչափ ալյումինե տարայում, դեղաչափիչ մխոցով: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</si>
  <si>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Сальбутамол 100мкг/доза, 200 доз </t>
  </si>
  <si>
    <t xml:space="preserve">Сальбутамол (сальбутамола сульфат) salbutamol (salbutamol sulfate) аэрозоль для ингаляций 100мкг/доза, 200доз в алюминевой таре с поршем дозатором.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</si>
  <si>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Միդազոլամ 5մգ/մլ, 3մլ</t>
  </si>
  <si>
    <t>Միդազոլամ midazolam լուծույթ ներարկման 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</si>
  <si>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Мидазолам 5мг/мл, 3мл</t>
  </si>
  <si>
    <t xml:space="preserve">Мидазолам midazolam раствор для инъекций 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</si>
  <si>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33621767</t>
  </si>
  <si>
    <t>Իզոսորբիդի մոնոնիտրատ 60մգ</t>
  </si>
  <si>
    <t>Իզոսորբիդի մոնոնիտրատ isosorbide mononitrate դեղահատ երկարատև ձեռբազատմամբ 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</si>
  <si>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Изосорбит мононитрат 60мг</t>
  </si>
  <si>
    <t xml:space="preserve"> Изосорбит мононитрат  isosorbide mononitrateтаблетки пролонгированного действия по 60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</si>
  <si>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ԷԱՃԱՊՁԲ-2024/16-15-ԵՊԲՀ-2</t>
  </si>
  <si>
    <t>Դոմպերիդոն 10մգ</t>
  </si>
  <si>
    <t>Դոմպերիդոն domperidone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</si>
  <si>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Домперидон 10мг </t>
  </si>
  <si>
    <t xml:space="preserve">Домперидон  domperidone таблетка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</si>
  <si>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17.05.2024թ. ԷԱՃԱՊՁԲ-2024/16-15-ԵՊԲՀ-3</t>
  </si>
  <si>
    <t>Մանիտոլ 100մգ/մլ, 500մլ</t>
  </si>
  <si>
    <t>Մանիտոլ mannitol լուծույթ կաթիլաներարկման 100մգ/մլ, 500մլ պլաստիկե փաթեթ: Նոր, չօգտագործված, գործարանային փաթեթավորմամբ: Հանձնելու պահին դեղորայքի պիտանելիության ժամկետը կլինի հետևյալը՝ 2,5 տարի և ավելի պիտանիության ժամկետ ունեցող դեղերը հանձնելու պահին կունենան առնվազն 24 ամիս մնացորդային պիտանիության ժամկետ, մինչև 2,5 տարի պիտանիության ժամկետ ունեցող դեղերը հանձնելու պահին կունենան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</si>
  <si>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Манитол 100мг/мл 500мл</t>
  </si>
  <si>
    <t xml:space="preserve">Манитол mannitol раствор для инфузий 100мг/мл, 500мл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</si>
  <si>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ԷԱՃԱՊՁԲ-2024/16-15-ԵՊԲՀ-4</t>
  </si>
  <si>
    <t>Պիպեկուրոնիումի բրոմիդ /4մգ+2մլ/</t>
  </si>
  <si>
    <t>Պիպեկուրոնիումի բրոմիդ pipecuronium bromide դեղափոշի լիոֆիլացված ներարկման լուծույթի 4մգ՝ 10մլ ապակե սրվակում և 2մլ լուծիչ ամպուլում/հատ: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Պահել լույսից պաշտպանված, երեխաների համար անհասանելի վայրում: Պահպանման ջերմաստիճանը 2°С - 8°С: Չսառեցնե՝լ: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</si>
  <si>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Пипекурония бромид /4мг+2мл/ </t>
  </si>
  <si>
    <t xml:space="preserve">Пипекурония бромид pipecuronium bromide лекарственный порошок лиофилизированный раствора для инъекций 4мг, в 10мл стеклянном флаконе и 2мл растворитель в ампуле/шт.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недоступном для детей месте. Температура хранения 2-8˚C. Не замораживать!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</si>
  <si>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ԷԱՃԱՊՁԲ-2024/16-15-ԵՊԲՀ-5</t>
  </si>
  <si>
    <t>Ալտեպլազ</t>
  </si>
  <si>
    <t>ՀՄԱ</t>
  </si>
  <si>
    <t>«Բնակչությանը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Ալտեպլազ alteplase դեղափոշի լիոֆիլացված, կաթիլաներարկման լուծույթի, լուծիչով 50մգ, ապակե սրվակ և 50մլ լուծիչ ապակե սրվակում: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</si>
  <si>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Альтеплаза</t>
  </si>
  <si>
    <t xml:space="preserve">«В рамках гарантируемой государством бесплатной медицинской помощи и обслуживания населения товар приобретеный с целью предоставления  услуг по тромболитическому лечению острых или подострых  ишемических дефектов головного мозга, и механической тромбэктомии. Альтеплаза alteplase лекарственный порошок лиофилизированный раствора для инфузий, с 50 мг растворителем, стеклянный флакон и 50 мл растворителя в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</si>
  <si>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24.06.2024թ. ՀՄԱԱՊՁԲ-2024/4-ԵՊԲՀ</t>
  </si>
  <si>
    <t>Յոպրոմիդ 769մգ/մլ, 100մլ վճ</t>
  </si>
  <si>
    <t xml:space="preserve">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</si>
  <si>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Йопромид  769мг/мл, 100мл</t>
  </si>
  <si>
    <t xml:space="preserve">Йопромид iopromide раствор для иньекций 769мг/мл (370мг/мл йод/мл), 100мл  стекляный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температурене выше чем 30°C. Хранить в недоступном для детей месте. .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</si>
  <si>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շուկա Գայա</t>
  </si>
  <si>
    <t xml:space="preserve">33611160	</t>
  </si>
  <si>
    <t>Մետոկլոպրամիդ 5մգ/մլ, 2մլ</t>
  </si>
  <si>
    <t>Մետոկլոպրամիդ metoclopramide (metoclopramide hydrochloride լուծույթ ն/ե մ/մ ներարկման 5մգ/մլ,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</si>
  <si>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Метоклопрамид 5мг/мл, 2мл</t>
  </si>
  <si>
    <t xml:space="preserve">Метоклопрамид (метоклопрамида гидрохлорид) metoclopramide (metoclopramide hydrochloride раствор для в/в, в/м введения 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</si>
  <si>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Կլոպիդոգրել 75մգ</t>
  </si>
  <si>
    <t xml:space="preserve">Պովիդոն յոդ 100մգ/մլ, 1000մլ </t>
  </si>
  <si>
    <t xml:space="preserve">Պետության կարիքների համար 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0-25°C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</si>
  <si>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Для государственных нужд.Повидон йод povidone-iodine раствор для наружного применения 100мг/мл, 1000мл пластиковая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хранить в защищенном от солнечных лучей месте, с плотно закрытой пробкой, при температуре 0-25˚C.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</si>
  <si>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Ամիոդարոն 50մգ/մլ, 3մլ</t>
  </si>
  <si>
    <t>Ամիոդարոն (ամիոդարոնի հիդրոքլորիդ) amiodarone (amiodarone hydrochloride) լուծույթ ներարկման 50մգ/մլ,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</si>
  <si>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50мг/мл, 3мл </t>
  </si>
  <si>
    <t xml:space="preserve">Амиодарон (амиодарона годрохлорид) amiodarone (amiodarone hydrochloride) раствор для инъекций 50мг/мл,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</si>
  <si>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Ատորվաստատին 40մգ </t>
  </si>
  <si>
    <t>Ատորվաստատին atorvastatin դեղահատ թաղանթապատ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</si>
  <si>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Аторвастатин 40мг</t>
  </si>
  <si>
    <t xml:space="preserve">Аторвастатин atorvastatin таблетка, покрытая оболочкой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</si>
  <si>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Ռամիպրիլ 10մգ</t>
  </si>
  <si>
    <t>Ռամիպրիլ ramipril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</si>
  <si>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Рамиприл 10мг </t>
  </si>
  <si>
    <t xml:space="preserve">Рамиприл ramipril таблетка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</si>
  <si>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Նատրիումի քլորիդ, կալիումի քլորիդ, մագնեզիումի քլորիդ, նատրիումի ացետատ, նատրիումի գլյուկոնատ լուծույթ կաթիլաներարկման  500մլ </t>
  </si>
  <si>
    <t>Նատրիումի քլորիդ, կալիումի քլորիդ, մագնեզիումի քլորիդ, նատրիումի ացետատ, նատրիումի գլյուկոնատ լուծույթ կաթիլաներարկման 5,26մգ/մլ+0,37մգ/մլ+0,3մգ/մլ+2,22մգ/մլ+ 5,02մգ/մլ,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</si>
  <si>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хлорид, калия хлорид, магния хлорид, натрия ацетат, натрия глюконат раствор для капельного введения 500мл </t>
  </si>
  <si>
    <t xml:space="preserve">Натрия хлорид, калия хлорид, магния хлорид, натрия ацетат, натрия глюконат раствор для капельного введения  в пластиковыйх упаковках по  5,26мг/мл+0,37мг/мл+0,3мг/мл+2,22мг/мл+ 5,02мг/мл, 500мл.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</si>
  <si>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27.06.2024թ. ԷԱՃԱՊՁԲ-2024/4-6-ԵՊԲՀ-2</t>
  </si>
  <si>
    <t>Ցիսատրակուրիում 2մգ/մլ, 2,5մլ</t>
  </si>
  <si>
    <t>Ցիսատրակուրիում (ցիսատրակուրիում բեզիլատ) cisatracurium (cisatracurium besylate) լուծույթ ն/ե ներարկման 2մգ/մլ, 2.5մլ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</si>
  <si>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Цисатракуриум 2мг/мл, 2,5мл </t>
  </si>
  <si>
    <t xml:space="preserve">Цисатракуриум (цисатракуриумбензилат) cisatracurium (cisatracurium besylate)раствот длв в/в, введения  2мг/мл, 2.5мл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</si>
  <si>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20մգ/մլ, 20մլ</t>
  </si>
  <si>
    <t>Լիդոկային (լիդոկայինի հիդրոքլորիդ) lidocaine (lidocaine hydrochloride լուծույթ ներարկման 20մգ/մլ,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</si>
  <si>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20мг/мл, 20мл</t>
  </si>
  <si>
    <t xml:space="preserve">Лидокаин (лидокаина гидрохлорид) lidocaine (lidocaine hydrochloride) раствор для инъекций 20мг/мл,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</si>
  <si>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էպինեֆրին 20մգ/մլ+0,01մգ/մլ, 20մլ</t>
  </si>
  <si>
    <t>Լիդոկային (լիդոկայինի հիդրոքլորիդ), էպինեֆրին lidocaine (lidocaine hydrochloride), epinephrine լուծույթ ներարկման 20մգ/մլ+0,01մգ/մլ,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</si>
  <si>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эпинефрин 20мг/мл+0,01мг/мл, 20мл</t>
  </si>
  <si>
    <t xml:space="preserve">Лидокаин (лидокаина гидрохлорид), эпинефрин lidocaine (lidocaine hydrochloride), epinephrine раствор для инъекций 20мг/мл+0,01мг/мл,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</si>
  <si>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10մգ/մլ, 20մլ</t>
  </si>
  <si>
    <t>Լիդոկային (լիդոկայինի հիդրոքլորիդ) lidocaine (lidocaine hydrochloride) լուծույթ ներարկման 10մգ/մլ,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</si>
  <si>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10мг/мл, 20мл</t>
  </si>
  <si>
    <t xml:space="preserve">Лидокаин (лидокаина годрохлорид) lidocaine (lidocaine hydrochloride) раствор для инъекций 10мг/мл,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</si>
  <si>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բիկարբոնատ 84մգ/մլ, 20մլ</t>
  </si>
  <si>
    <t>Նատրիումի բիկարբոնատ sodium bicarbonate լուծույթ կաթիլաներարկման 84մգ/մլ,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</si>
  <si>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бикарбонат 84мг/мл, 20мл </t>
  </si>
  <si>
    <t xml:space="preserve">Натрия бикарбонат  sodium bicarbonate раствор для в/в/ капельного введения   84мг/մмл, 20мл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</si>
  <si>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Տետրակային 10մգ/մլ, 10մլ</t>
  </si>
  <si>
    <t>Տետրակային (տետրակայինի հիդրոքլորիդ) tetracaine (tetracaine hydrochloride) ակնակաթիլներ 10մգ/մլ,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</si>
  <si>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Tетракаин 10мг/мл 10мл</t>
  </si>
  <si>
    <t xml:space="preserve">Tетракаин(тетракаина гидрохлорид) tetracaine (tetracaine hydrochloride) глазные капли 10мг/мл, 10мл в пластиковом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0-8-25°C.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</si>
  <si>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Լինեզոլիդ 2մգ/մլ, 300մլ</t>
  </si>
  <si>
    <t>Լինեզոլիդ linezolid լուծույթ կաթիլաներարկման 2մգ/մլ, 300մլ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</si>
  <si>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Линезолид 2мг/мл, 300мл</t>
  </si>
  <si>
    <t xml:space="preserve">Линезолид linezolid  раствор для в/в капельногого введения    2мг/мл, 300мл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</si>
  <si>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Հեպարին (հեպարին նատրիում) 5000ՄՄ/մլ, 5մլ</t>
  </si>
  <si>
    <t>Հեպարին (հեպարին նատրիում) heparin (heparin sodium) լուծույթ ե/մ և ն/ե ներարկման 5000ՄՄ/մլ, 5մլ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8-15°C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</si>
  <si>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Гепарин (Гепарин натрия) 5000МЕ/мл, 5мл </t>
  </si>
  <si>
    <t xml:space="preserve">Гепарин (Гепарин натрия) heparin (heparin sodium) раствор для п/к и в/в введения 5000МЕ/мл, 5мл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8-15˚C.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</si>
  <si>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ԷԱՃԱՊՁԲ-2024/4-6-ԵՊԲՀ-3</t>
  </si>
  <si>
    <t>Մեբևերին 200մգ</t>
  </si>
  <si>
    <t>Ցեֆտրիաքսոն ceftriaxone դեղափոշի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</si>
  <si>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Мебеверин 200мг</t>
  </si>
  <si>
    <t xml:space="preserve">Мебеверин (мебеверина гидрохлорид) mebeverine (mebeverine hydrochloride) капсула с пролонгированным высвобождением.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</si>
  <si>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Ցեֆտրիաքսոն 1000մգ</t>
  </si>
  <si>
    <t>Цефтриаксон 1000мг</t>
  </si>
  <si>
    <t xml:space="preserve">Цефтриаксон ceftriaxone лекарственный порошок раствора для инъекций 1000мг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</si>
  <si>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Դիկլոֆենակ 25մգ/մլ, 3մլ </t>
  </si>
  <si>
    <t>Դիկլոֆենակ (դիկլոֆենակ նատրիում) diclofenac (diclofenac sodium) լուծույթ  ներարկման 25մգ/մլ,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</si>
  <si>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25мг/мл, 3мл</t>
  </si>
  <si>
    <t xml:space="preserve">Диклофенак (диклофенак натрия) diclofenac (diclofenac sodium) раствор для инъекций 25мг/мл,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</si>
  <si>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Սպիրոնոլակտոն 25մգ </t>
  </si>
  <si>
    <t>Սպիրոնոլակտոն spironolactone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</si>
  <si>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Спиронолактон 25мг</t>
  </si>
  <si>
    <t xml:space="preserve">Спиронолактон spironolactone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</si>
  <si>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Սուքսամեթոնիում 20մգ/մլ, 5մլ </t>
  </si>
  <si>
    <t xml:space="preserve">Պետության կարիքների համար Սուքսամեթոնիում (սուքսամեթոնիումի յոդիդ) suxamethonium (suxamethonium iodide) լուծույթ ն/ե ներարկման 20մգ/մլ,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</si>
  <si>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Суксаметониум 20мг/мл, 5мл </t>
  </si>
  <si>
    <t xml:space="preserve">Для государственных нужд․Суксаметониум (суксаметониума йодид) suxamethonium (suxamethonium iodide) раствор для в/в введения 20мг/мл,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</si>
  <si>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Դրոտավերին 40մգ </t>
  </si>
  <si>
    <t>Ազիթրոմիցին (ազիթրոմիցին դիհիդրատ) azithromycin (azithromycin dihydrate) դեղափոշի ներքին ընդունման դեղակախույթի 200մգ/5մլ,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</si>
  <si>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Дротаверин 40мг</t>
  </si>
  <si>
    <t xml:space="preserve">Дротаверин (дротаверина гидрохлорид) drotaverine (drotaverine hydrochloride)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</si>
  <si>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Ազիթրոմիցին 200մգ/5մլ</t>
  </si>
  <si>
    <t xml:space="preserve">Азитромицин 200мг/5мл </t>
  </si>
  <si>
    <t xml:space="preserve">Азитромицин (азитромицин дигидрат) azithromycin (azithromycin dihydrate) порошок для приготавления сусупензии для приема внутрь  200мг/5мл,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</si>
  <si>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Բրոմհեքսին 8մգ </t>
  </si>
  <si>
    <t>Բրոմհեքսին (բրոմհեքսինի հիդրոքլորիդ) bromhexine (bromhexine hydrochloride) դեղահատ 8մգ: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</si>
  <si>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Бромгексин 8мг</t>
  </si>
  <si>
    <t xml:space="preserve">Бромгексин (бромгексин гидрохлорид) bromhexine (bromhexine hydrochloride) таблеткa по 8мг.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</si>
  <si>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5մլ, ակնակաթիլներ</t>
  </si>
  <si>
    <t>Լևոֆլօքսացին (լևոֆլօքսացինի հեմիհիդրատ) levofloxacin (levofloxacin hemihydrate)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</si>
  <si>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Левофлоксацин 5мг/мл, 5мл</t>
  </si>
  <si>
    <t xml:space="preserve">Левофлоксацин  (левофлоксацин гемигидрат) levofloxacin (levofloxacin hemihydrate) глазные капли в пластиковом флакон капельнице  40мг/мл, 10мл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</si>
  <si>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Քլորոպիրամին 20մգ/մլ, 1մլ</t>
  </si>
  <si>
    <t>Քլորոպիրամին (քլորոպիրամինի հիդրոքլորիդ) chloropyramine (chloropyramine hydrochloride) լուծույթ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</si>
  <si>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Хлоропирамин 20мг/мл, 1мл</t>
  </si>
  <si>
    <t xml:space="preserve">Хлоропирамин (хлоропирамина гидрохлорид) chloropyramine (chloropyramine hydrochloride) раствор для иньекций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</si>
  <si>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Նեոստիգմին 0,5մգ/մլ, 1մլ</t>
  </si>
  <si>
    <t>Նեոստիգմին (նեոստիգմինի մեթիլսուլֆատ) neostigmine (neostigmine methylsulfate)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</si>
  <si>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Неостигмин 0,5мг/мл, 1мл  </t>
  </si>
  <si>
    <t xml:space="preserve">Неостигмин (неостигмин метилсульфат) neostigmine (neostigmine methylsulfate) раствор для иньекций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</si>
  <si>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Բետամեթազոն 1մգ/գ, 15գ</t>
  </si>
  <si>
    <t>Բետամեթազոն betamethasone  նրբաքսուք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</si>
  <si>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Бетаметазон 1мг/г, 15г</t>
  </si>
  <si>
    <t xml:space="preserve">Бетаметазон betamethasone крем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</si>
  <si>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Դիկլոֆենակ 12.5մգ մոմիկ</t>
  </si>
  <si>
    <t>Դիկլոֆենակ (դիկլոֆենակ նատրիում) diclofenac (diclofenac sodium) մոմիկ ուղիղաղիքային 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</si>
  <si>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12.5мг свеча</t>
  </si>
  <si>
    <t xml:space="preserve">Диклофенак  diclofenac ректальная свечка 12.5мг.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</si>
  <si>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Ամբրօքսոլ 30մգ  </t>
  </si>
  <si>
    <t>Ամբրօքսոլ (ամբրօքսոլի հիդրոքլորիդ) ambroxol (ambroxol hydrochloride) դեղահատ 30մգ: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</si>
  <si>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Амброксал 30мг </t>
  </si>
  <si>
    <t xml:space="preserve">Амброксал (амброксал гидрохлорид) ambroxol (ambroxol hydrochloride) 30мг, таблетка.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</si>
  <si>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Դիֆենհիդրամին 10մգ/մլ, 1մլ</t>
  </si>
  <si>
    <t>Դիֆենհիդրամին (դիֆենհիդրամինի հիդրոքլորիդ) diphenhydramine (diphenhydramine hydrochloride) լուծույթ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</si>
  <si>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Дифенгидрамин 10мг/мл, 1мл </t>
  </si>
  <si>
    <t xml:space="preserve">Дифенгидрамин(дифенгидрамина гидрохлорид) diphenhydramine (diphenhydramine hydrochloride) раствор для иньекций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</si>
  <si>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Մետոպրոլոլ 25մգ</t>
  </si>
  <si>
    <t>Մետոպրոլոլ (մետոպրոլոլի տարտրատ) metoprolol (metoprolol tartrate)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</si>
  <si>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Метопролол 25мг</t>
  </si>
  <si>
    <t xml:space="preserve">Метопролол (метопролола тартрат) metoprolol (metoprolol tartrate)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</si>
  <si>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33691176</t>
  </si>
  <si>
    <t>Գլիցերին միկրոհոգնայի համար</t>
  </si>
  <si>
    <t xml:space="preserve">Պետության կարիքների համար գլիցերին միկրոհոգնայի համար 10մլ փաթեթիկ: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</si>
  <si>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Глицирин для микроклизмы</t>
  </si>
  <si>
    <t xml:space="preserve">Для государственных нужд․Глицирин для микроклизмы 10 мл,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</si>
  <si>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Մոմետազոն 1մգ/գ, 15գ</t>
  </si>
  <si>
    <t>Մոմետազոն (մոմետազոնի ֆուրոատ) mometasone (mometasone furoate) 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</si>
  <si>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Мометазон 1мг/г, 15г </t>
  </si>
  <si>
    <t xml:space="preserve">Мометазон (мометазона фуроат) mometasone (mometasone furoate), мазь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</si>
  <si>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Ամլոդիպին 5մգ</t>
  </si>
  <si>
    <t>Ամլոդիպին (ամլոդիպինի բեզիլատ) amlodipine (amlodipine besilate)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</si>
  <si>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Амлодипин 5мг </t>
  </si>
  <si>
    <t xml:space="preserve">Амлодипин (амлодипина безилат) amlodipine (amlodipine besilate) таблетка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</si>
  <si>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Իբուպրոֆեն 20մգ/մլ, 100մլ</t>
  </si>
  <si>
    <t>Իբուպրոֆեն (ibuprofen) օշարակ 20մգ/մլ,  100մլ ապակե շշիկ և չափիչ գդալ: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</si>
  <si>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20мг/мл, 100мл</t>
  </si>
  <si>
    <t xml:space="preserve">Ибупрофен  (ibuprofen) сироп 20мг/мл,  100мл, стеклянная бутылка и измерительная ложка.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</si>
  <si>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Դեզլորատադին 5մգ</t>
  </si>
  <si>
    <t xml:space="preserve">Դիազեպամ 5մգ </t>
  </si>
  <si>
    <t>Ացետիլցիստեին 200մգ</t>
  </si>
  <si>
    <t>Ացետիլցիստեին acetylcysteine տարրալուծվող դեղահատ 200մգ, կամ դեղափոշի ներքին ընդունման լուծույթի 200մգ, փաթեթիկ ( հստակեցնել դեղաձևը):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</si>
  <si>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Ацетилцистеин 200мг  </t>
  </si>
  <si>
    <t xml:space="preserve">Ацетилцистеин acetylcysteine шипучие таблетки 200мг, или порошок для приема внутрь раствора 200мг,пакетик (уточнить).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</si>
  <si>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Էտամզիլատ 250մգ/2մլ, 2մլ</t>
  </si>
  <si>
    <t>էտամզիլատ etamsylate լուծույթ ներարկման 250մգ/2մլ,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</si>
  <si>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Этамизилат 250мг/2мл, 2мл </t>
  </si>
  <si>
    <t xml:space="preserve">Этамизилат etamsylateраствор для иньекций 250мг/2мл,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</si>
  <si>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Կարվեդիլոլ 6.25մգ</t>
  </si>
  <si>
    <t>Կարվեդիլոլ carvedilol դեղահատ 6,25մգ: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</si>
  <si>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Карведилол 6.25мг</t>
  </si>
  <si>
    <t xml:space="preserve">Карведилол carvedilol таблетка 6.25мг.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</si>
  <si>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40մգ </t>
  </si>
  <si>
    <t>Ֆուրոսեմիդ furosemide դեղահատ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</si>
  <si>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40мг  </t>
  </si>
  <si>
    <t xml:space="preserve">Фуросемид furosemide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</si>
  <si>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Տրանեքսամաթթու 20մլ</t>
  </si>
  <si>
    <t>Տրանեքսամաթթու tranexamic acid լուծույթ ն/ե ներարկման 50մգ/մլ, 20մլ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</si>
  <si>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Транексамовая кислота 20мл</t>
  </si>
  <si>
    <t xml:space="preserve">Транексамовая кислота tranexamic acid раствор для в/в капельногого введения  50мг/мл, 20мл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</si>
  <si>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33691811</t>
  </si>
  <si>
    <t xml:space="preserve">Բիսակոդիլ 10մգ </t>
  </si>
  <si>
    <t>Բիսակոդիլ bisacodyl մոմիկ ուղիղաղիքային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</si>
  <si>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Бисакодил 10мг </t>
  </si>
  <si>
    <t xml:space="preserve">Бисакодил bisacodyl  ректальная свеча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</si>
  <si>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Ատրոպին 1մգ/մլ, 1մլ</t>
  </si>
  <si>
    <t>Ատրոպին (ատրոպինի սուլֆատ) atropine (atropine sulfate) լուծույթ ներարկման 1մգ/մլ,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</si>
  <si>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Атропин 1мг/мл, 1мл </t>
  </si>
  <si>
    <t xml:space="preserve">Атропин (атропина сульфат) atropine (atropine sulfate) раствор для инъекций 1мг/мл,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</si>
  <si>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էպինեֆրին 1,82մգ/մլ, 1մլ</t>
  </si>
  <si>
    <t xml:space="preserve"> Պետության կարիքների համար էպինեֆրին (էպինեֆրինի հիդրոտարտրատ) epinephrine (epinephrine hydrotartrate) լուծույթ ներարկման 1,82մգ/մլ,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</si>
  <si>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Эпинефрин 1,82мг/мл, 1мл
</t>
  </si>
  <si>
    <t xml:space="preserve"> Для государственных нужд,  Эпинефрин  (Эпинефрина гидротартрат) epinephrine (epinephrine hydrotartrate) раствор для инъекций 1,82мг/мл, ампулы по 1мл.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сухом, защищенном от света, недоступном для детей месте, при температуре не выше 30°С.</t>
  </si>
  <si>
    <t>Օձի հակաթույն</t>
  </si>
  <si>
    <t xml:space="preserve">Պետության կարիքների համար Օձի պոլիվալենտ հակաթույն, 9մլ տարողությամբ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եղանակը` պահել չոր, մութ տեղում, 4-8°C-ի պայմաններում, երեխաների համար անհասանելի վայրում: </t>
  </si>
  <si>
    <t>Змеиное противоядие</t>
  </si>
  <si>
    <t xml:space="preserve"> Для государственных нужд․Противоядие поливалентное змеиное, флакон емкостью 9мл.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Условия хранения: хранить в сухом, темном месте,  при температуре 4-8˚C, в недоступном для детей месте. </t>
  </si>
  <si>
    <t>21.06.2024թ. ԷԱՃԱՊՁԲ-2024/4-6-ԵՊԲՀ-4</t>
  </si>
  <si>
    <t>Գլիցերիլ տրինիտրատ (նիտրոգլիցերին) 5մգ/1,5մլ</t>
  </si>
  <si>
    <t>Գլիցերիլ տրինիտրատ (նիտրոգլիցերին) glyceryl trinitrate (nitroglycerin) խտանյութ կաթիլաներարկման լուծույթի 5մգ/1.5մլ, 1,5մլ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վայրում,18 -25°C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</si>
  <si>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Глицерил тринитрат (нитроглицерина) 5мг/1.5мл, 1,5мл </t>
  </si>
  <si>
    <t xml:space="preserve">Глицерил тринитрат glyceryl trinitrate (nitroglycerin) концетрат, раствор для инфузий 5мг/1.5мл, 1,5мл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18-25˚C.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</si>
  <si>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21.06.2024թ. ԷԱՃԱՊՁԲ-2024/4-6-ԵՊԲՀ-5</t>
  </si>
  <si>
    <t>Ամիկացին 500մգ/2մլ, 2մլ</t>
  </si>
  <si>
    <t>Ամիկացին (ամիկացինի սուլֆատ) amikacin (amikacin sulfate) լուծույթ ներարկման/կաթիլաներարկման 500մգ/2մլ,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</si>
  <si>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Амикацин 500мг/2мл, 2мл</t>
  </si>
  <si>
    <t xml:space="preserve">Амикацин (амикацина сульфат) amikacin (amikacin sulfate) раствор для инъекций/инфузий 500мг/2мл,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</si>
  <si>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ԷԱՃԱՊՁԲ-2024/4-6-ԵՊԲՀ-6</t>
  </si>
  <si>
    <t>Ամպիցիլին, սուլբակտամ 1000մգ+500մգ</t>
  </si>
  <si>
    <t>Ամպիցիլին (ամպիցիլին նատրիում), սուլբակտամ (սուլբակտամ նատրիում) ampicillin (ampicillin sodium), sulbactam (sulbactam sodium) դեղափոշի ներարկման լուծույթի 1000մգ+500մգ,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</si>
  <si>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Ампицилин сульбактам 1000мг+500мг </t>
  </si>
  <si>
    <t xml:space="preserve">Ампицилин сульбактам  (ампицилиннатриум), сульбактам (свульбактам натриум) ampicillin (ampicillin sodium), sulbactam (sulbactam sodium)порошок для приготавления раствора в стеклянном флаконе 1000мг+500мг.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</si>
  <si>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Դոպամին 200մգ/5մլ, 5մլ</t>
  </si>
  <si>
    <t xml:space="preserve">Պետության կարիքների համար Դոպամին (դոպամինի հիդրոքլորիդ) dopamine (dopamine hydrochloride) լուծույթ ներարկման 200մգ/5մլ,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</si>
  <si>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 xml:space="preserve">Допамин 200мг/5мл, 5мл </t>
  </si>
  <si>
    <t xml:space="preserve"> Для государственных нужд․Допамин (допамина гидрохлорид) dopamine (dopamine hydrochloride) раствор для иньекций 200мг/5мл,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</si>
  <si>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26.06.2024թ. ԷԱՃԱՊՁԲ-2024/4-6-ԵՊԲՀ-7</t>
  </si>
  <si>
    <t>Ացիկլովիր 200մգ</t>
  </si>
  <si>
    <t>Ացիկլովիր aciclovir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</si>
  <si>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 Ацикловир 200мг  </t>
  </si>
  <si>
    <t xml:space="preserve">Ацикловир acyclovir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</si>
  <si>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08.07.2024թ. ԷԱՃԱՊՁԲ-2024/4-7-ԵՊԲՀ-1</t>
  </si>
  <si>
    <t>Ցիպրոֆլոքսացին 500մգ</t>
  </si>
  <si>
    <t>Ցիպրոֆլօքսացին (ցիպրոֆլօքսացինի հիդրոքլորիդ) ciprofloxacin (ciprofloxacin hydrochloride)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</si>
  <si>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500мг</t>
  </si>
  <si>
    <t xml:space="preserve">Ципрофлоксацин (ципрофлоксацина гидрохлорид) ciprofloxacin (ciprofloxacin hydrochloride) таблетка покрытая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</si>
  <si>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Դրոտավերին 20մգ/մլ, 2մլ</t>
  </si>
  <si>
    <t>Դրոտավերին (դրոտավերինի հիդրոքլորիդ) drotaverine (drotaverine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</si>
  <si>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Дротаверин 20мг/мл, 2мл </t>
  </si>
  <si>
    <t xml:space="preserve">Дротаверин (дротаверина гидрохлорид) drotaverine (drotaverine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</si>
  <si>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Ածուխ ակտիվացված 250մգ  </t>
  </si>
  <si>
    <t>Ածուխ ակտիվացված  charcoal activated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չոր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</si>
  <si>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Уголь активированный 250мг </t>
  </si>
  <si>
    <t xml:space="preserve">Уголь активированный charcoal activated таблетка 250мг.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недоступном для детей месте, в сухих условиях.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</si>
  <si>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Թիմոլոլ 5մգ/մլ, 5մլ </t>
  </si>
  <si>
    <t>Թիմոլոլ  (թիմոլոլի մալեատ) timolol (timolol maleate) ակնակաթիլներ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</si>
  <si>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Тимолол 5мг/мл, 5мл </t>
  </si>
  <si>
    <t xml:space="preserve">Тимолол (тимолол малеат) timolol (timolol maleate) глазные капли в пластиковом флакон -пипетка 5мг/мл, 5мл.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</si>
  <si>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Մարդու ալբումին 100մգ/մլ, 100մլ </t>
  </si>
  <si>
    <t xml:space="preserve">Պետության կարիքների համար Մարդու ալբումին human albumin լուծույթ կաթիլաներարկման 100մգ/մլ,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երեխաների համար անհասանելի վայրում, 2-10 °C ջերմաստիճանի պայմաններում: </t>
  </si>
  <si>
    <t>Человеческий альбумин 100мг/мл, 100мл</t>
  </si>
  <si>
    <t xml:space="preserve">Для государственных нужд Человеческий альбумин human albumin раствор для капельного введения  100мг/мл, 100мл стекляная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 в сухом, защищенном от света месте, при температуре не выше 2-10°C. Хранить в недоступном для детей месте. Препарат включен в государственный реестр зарегистрированных лекарственных средств РА.      </t>
  </si>
  <si>
    <t>Լիդոկային 4,6մգ/դեղաչափ սփրեյ</t>
  </si>
  <si>
    <t>Կատվախոտի թանձր հանուկ 20մգ</t>
  </si>
  <si>
    <t>Կատվախոտի թանձր հանուկ valerian thick extract դեղահատ թաղանթապատ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</si>
  <si>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Экстракт валерианы густой 20мг</t>
  </si>
  <si>
    <t xml:space="preserve">Экстракт валерианы густой valerian thick extract таблетка покрытая оболочкой 20мг.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</si>
  <si>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Կլեմաստին 1մգ/մլ, 2մլ </t>
  </si>
  <si>
    <t>Կլեմաստին (կլեմաստինի ֆումարատ) clemastine (clemastine fumarate) լուծույթ ն/ե մ/մ ներարկման 1մգ/մլ,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</si>
  <si>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Клемастин 1мг/мл, 2мл </t>
  </si>
  <si>
    <t xml:space="preserve">Клемастин (клемастин фумарат) clemastine (clemastine fumarate) раствор для в/в, в/м под/кож. введения  1мг/мл,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</si>
  <si>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ացետիլսալիցիլաթթու, կոֆեին 200մգ+200մգ+40մգ</t>
  </si>
  <si>
    <t>Պարացետամոլ, ացետիլսալիցիլաթթու, կոֆեին paracetamol, acetylsalicylic acid, caffeine դեղահատ 200մգ+200մգ+40մգ: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</si>
  <si>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ацетилсалициловая кислота, кофеин 200мг+200мг+40мг </t>
  </si>
  <si>
    <t xml:space="preserve">Парацетамол, ацетилсалициловая кислота, кофеин paracetamol, acetylsalicylic acid, caffeine таблетка 200мг+200мг+40мг.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</si>
  <si>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Լակտուլոզ 200մլ</t>
  </si>
  <si>
    <t xml:space="preserve">Պետության կարիքների համար Լակտուլոզ (lactulose) լուծույթ ներքին ընդունման 670մգ/մլ (±3մգ/մլ), 200մլ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պահպանել ոչ ավել քան 25°C ջերմաստիճանի պայմաններում, երեխաների համար անհասանելի վայրում: Դեղը  ներառված է  ՀՀ-ում գրանցված դեղերի պետական գրանցամատյանում (ռեեստր) կամ պետք է համապատասխանի 502-Ն որոշման 2.3-րդ կետով սահմանված պահանջներին: </t>
  </si>
  <si>
    <t>Лактулоза 200мл</t>
  </si>
  <si>
    <t>Для нужд государства Лактулоза (lactulose) раствор для приема внутрь 670мг/мл (±3мг/мл), 200мл бутылка.Новое,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</si>
  <si>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Դիմետինդեն 1մգ/մլ, 20մլ</t>
  </si>
  <si>
    <t>Թիամին 50մգ/մլ, 1մլ</t>
  </si>
  <si>
    <t>Թիամին (թիամինի քլորիդ) thiamine (thiamine 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</si>
  <si>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50мг/мл, 1мл </t>
  </si>
  <si>
    <t xml:space="preserve">Тиамин (тиамина хлорид) thiamine (thiamine 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</si>
  <si>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Ֆամոտիդին 20մգ </t>
  </si>
  <si>
    <t>Մեթիլպրեդնիզալոն 16մգ</t>
  </si>
  <si>
    <t>Ացետիլսալիցիլաթթու 500մգ</t>
  </si>
  <si>
    <t>Ացետիլսալիցիլաթթու acetylsalicylic acid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</si>
  <si>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Ацетилсалициловая кислота 500мг</t>
  </si>
  <si>
    <t>Ацетилсалициловая кислота acetylsalicylic acid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</si>
  <si>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 xml:space="preserve">Կատվախոտի ոգեթուրմ 200մգ/մլ, 30մլ </t>
  </si>
  <si>
    <t xml:space="preserve">Հիդրոքլորթիազիդ 25մգ </t>
  </si>
  <si>
    <t xml:space="preserve">Պիրիդօքսին 50մգ/մլ, 1մլ </t>
  </si>
  <si>
    <t>Պիրիդօքսին (պիրիդօքսինի հիդրոքլորիդ) pyridoxine (pyridoxine hydrochloride)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12- 15°C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</si>
  <si>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Пиридоксин 50мг/мл, 1мл </t>
  </si>
  <si>
    <t>Пиридоксин (пиридоксина гидрохлорид) pyridoxine (pyridoxine hydrochloride)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</si>
  <si>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Կատվախոտի ոգեթուրմ, առյուծագու ոգեթուրմ, ալոճենու ոգեթուրմ 100մլ</t>
  </si>
  <si>
    <t xml:space="preserve">Լոպերամիդ 2մգ  </t>
  </si>
  <si>
    <t>Գաբապենտին 300մգ</t>
  </si>
  <si>
    <t>Դիգoքսին 0,25մգ</t>
  </si>
  <si>
    <t>Հեպարին, անեսթեզին, բենզիլ նիկոտինատ, 25գ</t>
  </si>
  <si>
    <t>Պարացետամոլ 500մգ</t>
  </si>
  <si>
    <t>Պարացետամոլ paracetamol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</si>
  <si>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500мг </t>
  </si>
  <si>
    <t>Парацетамол paracetamol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</si>
  <si>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Լևոֆլօքսացին 500մգ</t>
  </si>
  <si>
    <t>Սիլիմարին 22.5մգ</t>
  </si>
  <si>
    <t>Պանտոպրազոլ 40մգ</t>
  </si>
  <si>
    <t>Ցիանոկոբալամին 0.5մգ/մլ, 1մլ</t>
  </si>
  <si>
    <t>Ցիանոկոբալամին cyancobalamin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</si>
  <si>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Цианкобаламин 0.5мг/мл, 1мл</t>
  </si>
  <si>
    <t>Цианкобаламин cyancobalamin раствор для инъекций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</si>
  <si>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Յոդ 50մգ/մլ, 30մլ</t>
  </si>
  <si>
    <t>Դիազեպամ 5մգ/մլ, 2մլ</t>
  </si>
  <si>
    <t>Թիոպենտալ (թիոպենտալ նատրիում) 500մգ</t>
  </si>
  <si>
    <t>Թիոպենտալ (թիոպենտալ նատրիում) thiopental (thiopental sodium) դեղափոշի լիոֆիլիզացված, ն/ե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</si>
  <si>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Тиопентал (тиопентал натрия) 500мг</t>
  </si>
  <si>
    <t>Тиопентал (тиопентал натрия) thiopental (thiopental sodium) лекарственный порошок лиофилизированный раствора для инъекций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</si>
  <si>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Վարֆարին 2.5մգ</t>
  </si>
  <si>
    <t>Գենտամիցին 40մգ/մլ, 2մլ</t>
  </si>
  <si>
    <t xml:space="preserve">Պետության կարիքների համար Գենտամիցին (գենտամիցինի սուլֆատ) gentamicin (gentamicin sulfate) լուծույթ ներարկման 40մգ/մլ,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լույսից պաշտպանված վայրում, երեխաների համար անհասանելի ոչ բարձր 25°C ջերմաստիճանի պայմաններում: </t>
  </si>
  <si>
    <t>Гентамицин 40мг/мл, 2мл</t>
  </si>
  <si>
    <t>Для государственных нужд. Гентамицин (гентамицина сульфат) gentamicin  (gentamicin sulfate)) раствор для инъекций 40мг/мл, ампулы по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</si>
  <si>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Օնդանսետրոն 2մգ/մլ 4մլ</t>
  </si>
  <si>
    <t>Օնդանսետրոն (օնդանսետրոն հիդրոքլորիդի դիհիդրատ) ondansetron (ondansetron hydrochloride dihydrate) լուծույթ ներարկման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</si>
  <si>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Ондансетрон 2мг/мл 4мл</t>
  </si>
  <si>
    <t>Ондансетрон (ондансетрона гидрохлорид дигидрат)  (ondansetron hydrochloride dihydrate) раствор для инъекций 2мг/мл, ампулы по 4мл.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</si>
  <si>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Լիդոկային 20մգ/մլ, 2մլ</t>
  </si>
  <si>
    <t>Լիդոկային (Լիդոկայինի հիդրոքլորիդ) lidocaine (lidocaine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</si>
  <si>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Лидокаин 20мг/мл, 2мл </t>
  </si>
  <si>
    <t>Лидокаин (лидокаина гидрохлорид) lidocaine (lidocaine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</si>
  <si>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Ցիկլոպենտոլատ 10մգ/մլ, 5մլ</t>
  </si>
  <si>
    <t>Ցիկլոպենտոլատ (ցիկլոպենտոլատի հիդրոքլորիդ) ciclopentolate (ciclopentolate hydrochloride) ակնակաթիլներ 10մգ/մլ, 5մլ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</si>
  <si>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Циклопентолат 10мг/мл, 5мл</t>
  </si>
  <si>
    <t>Циклопентолат(циклопентолат гидроксид) ciclopentolate (ciclopentolate hydrochloride) глазные капли  10мг/мл, 5мл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</si>
  <si>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ԷԱՃԱՊՁԲ-2024/4-7-ԵՊԲՀ-2</t>
  </si>
  <si>
    <t>Դիկլոֆենակ 1մգ/մլ, 10մլ ակնակաթիլներ</t>
  </si>
  <si>
    <t>Արգինին 210,7մգ/մլ 20մլ</t>
  </si>
  <si>
    <t>Ֆենիլէֆրին 25մգ/մլ, 10մլ</t>
  </si>
  <si>
    <t xml:space="preserve">Սոյայի յուղ, տրիգլիցերիդներ, ձիթապտղի յուղ, ձկան յուղ (հարստացված օմեգա-3 թթուներով) 100մլ </t>
  </si>
  <si>
    <t>Ամինոթթվային կոմպլեքս 100մլ</t>
  </si>
  <si>
    <t>Լ-իզոլեյցին, Լ-լեյցին, Լ-լիզին (լիզինի ացետատ), Լ-մեթիոնին, Լ- ֆենիլալանին, L-թրեոնին, Լ- տրիպտոֆան, Լ-վալին, Լ- արգինին, Լ-հիստիդին, Լ-ալանին, գլիցին,  Լ-պրոլին, Լ-սերին, տաուրին,  Ն-ացետիլ Լ-թիրոզին, Ն ացետիլ Լ ցիստեին, Լ- խնձորաթթու  /L-isoleucine, L-leucine, L-lysine (lysine acetate), L-methionine, L-phenylalanine, L-threonine, L-triyptophan, L-valine, L-arginine, L-histidine, L-alanine, glycine, L-proline, L-serine, taurine, N-acetyl-L-tyrosine, N-acetyl-L-cysteine, L-malic acid/ լուծույթ կաթիլաներարկման 8մգ/մլ+13մգ/մլ+12մգ/մլ+3,12մգ/մլ+3,75 մգ/մլ+4,4մգ/մլ+2,01մգ/մլ+9մգ/մլ+7,5մգ/մլ+4,76մգ/մլ+9,3մգ/մլ+4,15մգ/մլ+9,71մգ/մլ+7,67մգ/մլ+0,4մգ/մլ+5,176մգ/մլ+0,77մգ/մլ+2,62մգ/մլ,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</si>
  <si>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Аминокислотный комплекс 100мл </t>
  </si>
  <si>
    <t>Л-изолейцин,Л-лейцин, Л-лизин ( ацетат лизина), Л-метионин, Л-фенилаланин, Л-треонин, Л-триптофан, Л-валин, Л-аргинин, Л-гистидин, глицин, Л-аланин, Л-пролин, Л-серин, таурин, Л-цистеин (Н-ацетил Л-цистеин), Л-тирозин (Н-ацетил Л-тирозин), Л-аблочная кислота L-isoleucine, L-leucine, L-lysine (lysine monoacetate), L-methionine, L-phenylalanine, L-threonine, L-triyptophan, L-valine, L-arginine, L-histidine, glycine, L-alanine, L-proline, L-serine, taurine, L-cysteine (N-acetyl L-cysteine), L-tyrosine (N-acetyl L-tyrosine), L-malic acidраствор для капельного введения  в  стекляннх флаконах 8мг/мл+13мг/мл+12мг/мл+3,12мг/мл+3,75 мг/мл+4,4мг/мл+2,01мг/мл+9мг/мл+7,5мг/мл+4,76мг/мл+9,3мг/мл+4,15мг/мл+9,71мг/мл+7,67мг/мл+0,4мг/мл+5,176мг/мл+0,77мг/мл+2,62мг/мл, 100мл.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</si>
  <si>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Էնօքսապարին 40մգ/0,4մլ, 0,4մլ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</si>
  <si>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դեղորայք: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</si>
  <si>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Эноксипарин 40мг/0,4мл, 0,4мл</t>
  </si>
  <si>
    <t>Эноксипарин (эноксипарин натрия) enoxaparin (enoxaparin sodium) раствор для инъекций 40мг/0,4мл, 0,4мл предварительно заполненный шприц.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Лекарственное средство, приобретаемое для предоставления услуг тромболитической терапии и механической тромбэктомия при острых и/или подкострых ишемических инсультах в рамках бесплатной медицинской помощи и услуг, предоставляемых населению и гарантированных государством.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</si>
  <si>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ԷԱՃԱՊՁԲ-2024/4-7-ԵՊԲՀ-4</t>
  </si>
  <si>
    <t>Իբուպրոֆեն 200մգ</t>
  </si>
  <si>
    <t>Իբուպրոֆեն ibuprofen դեղահատ թաղանթապատ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</si>
  <si>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200мг</t>
  </si>
  <si>
    <t>Ибупрофен ibuprofen таблетка покрырая оболочкой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</si>
  <si>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Մօքսիֆլօքսացին 5մգ/մլ, 5մլ</t>
  </si>
  <si>
    <t>Ցիպրոֆլոքսացին 3մգ/մլ, 10մլ ակնակաթիլ</t>
  </si>
  <si>
    <t>Ցիպրոֆլօքսացին (ցիպրոֆլօքսացինի հիդրոքլորիդ) ciprofloxacin  (ciprofloxacin hydrochloride) ակնակաթիլներ 3մգ/մլ,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</si>
  <si>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3мг/мл, 10мл глазные капли</t>
  </si>
  <si>
    <t>Ципрофлоксацин (ципрофлоксацина гидрохлорид) ciprofloxacin (ciprofloxacin hydrochloride) глазные капли 3мг/мл, 10мл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</si>
  <si>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Տետրացիկլին 10մգ/գ, 3գ ակնաքսուք</t>
  </si>
  <si>
    <t>Կապտոպրիլ 25մգ</t>
  </si>
  <si>
    <t>Կապտոպրիլ captopril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</si>
  <si>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Каптоприл 25мг</t>
  </si>
  <si>
    <t>Каптоприл captopril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</si>
  <si>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Լևոթիրօքսին 50մկգ</t>
  </si>
  <si>
    <t>Հիդրօքսիէթիլ օսլա 60մգ/մլ, 500մլ</t>
  </si>
  <si>
    <t>Հիդրօքսիէթիլ օսլա, hydroxyethyl starch լուծույթ կաթիլաներարկման 60մգ/մլ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</si>
  <si>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Гидроксиэтил крахмал 60мг/мл, 500мл </t>
  </si>
  <si>
    <t>Гидроксиэтил крахмал, hydroxyethyl starch раствордля капельного введения по  60мг/мл 500мл в пластиковой пакете, первичных  и вторичных упаковках , с 2-мя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</si>
  <si>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Լևոբուպիվակային 5մգ/մլ, 10մլ</t>
  </si>
  <si>
    <t>Լևոբուպիվակային 2,5մգ/մլ, 10մլ</t>
  </si>
  <si>
    <t>Ֆիտոմենադիոն 2մգ/0.2մլ, 0.2մլ</t>
  </si>
  <si>
    <t xml:space="preserve">Պետության կարիքների համար Ֆիտոմենադիոն լուծույթ ներարկման 2մգ, 0.2մլ ամպուլա և դեղաչափիչ սարք: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</si>
  <si>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Фитоменадион 2мг/0,2мл, 0,2мл</t>
  </si>
  <si>
    <t>Для государственных нужд. Фитоменадион  phytomenadione раствор для инъекций 2мг/0,2мл, 0,2мл, ампулы по 0.2мл и дозатр.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пункта 2.3, действующих на момент поставки каждой партии. Условия хранения: в защищенном от света, недоступном для детей месте, при температуре не выше 30°С.</t>
  </si>
  <si>
    <t>08.07.2024թ. ԷԱՃԱՊՁԲ-2024/16-19-ԵՊԲՀ-4</t>
  </si>
  <si>
    <t>Մօքսիֆլօքսացին 1,6մգ/մլ, 250մլ</t>
  </si>
  <si>
    <t>Մօքսիֆլօքսացին (մօքսիֆլօքսացինի հիդրոքլորիդ) moxifloxacin (moxifloxacin hydrochloride) լուծույթ կաթիլաներարկման 1.6մգ/մլ, 250մլ պլաստիկե փաթեթ՝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</si>
  <si>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Моксифлоксацин 1,6мг/мл, 250мл  </t>
  </si>
  <si>
    <t xml:space="preserve">Моксифлоксацин (моксифлоксацина гидрохлорид) moxifloxacin (moxifloxacin hydrochloride)  раствор для инфузий 1,6мг/мл, 250мл пластиковый пакет с двумя выходами или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</si>
  <si>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23.07.2024թ. ԷԱՃԱՊՁԲ-2024/16-20-ԵՊԲՀ-7</t>
  </si>
  <si>
    <t>Նատրիումի քլորիդ 9մգ/մլ, 3000մլ</t>
  </si>
  <si>
    <t>Նատրիումի քլորիդ sodium chloride լուծույթ կաթիլաներարկման 9մգ/մլ 3000մլ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</si>
  <si>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Натрий хлорид 9мг/мл, 3000мл</t>
  </si>
  <si>
    <t xml:space="preserve">Натрий хлорид sodium chloride раствор для в/в/ капельного введения 9мг/мл,  3000мл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</si>
  <si>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100մլ</t>
  </si>
  <si>
    <t>Նատրիումի քլորիդ 100մգ/մլ, 50մլ</t>
  </si>
  <si>
    <t>Նատրիումի քլորիդ sodium chloride լուծույթ կաթիլաներարկման 100մգ/մլ, 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</si>
  <si>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Натрий хлорид  100мг/мл, 50мл </t>
  </si>
  <si>
    <t xml:space="preserve">Натрий хлорид  sodium chloride раствор для в/в/ капельного введения 100мг/мл, 50мл пластиковый пакет, первично и вторично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</si>
  <si>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Գլյուկոզ անջուր 100մգ/մլ, 200մլ</t>
  </si>
  <si>
    <t>Գլյուկոզ անջուր glucose anhydrous լուծույթ կաթիլաներարկման 100մգ/մլ,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</si>
  <si>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Глюкоза безводная  100мг/мл, 200мл</t>
  </si>
  <si>
    <t xml:space="preserve">Глюкоза безводная glucose anhydrous расвор для капельного введения  по  100мг/мл,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</si>
  <si>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100մլ</t>
  </si>
  <si>
    <t>էթանոլ 96%</t>
  </si>
  <si>
    <t xml:space="preserve">էթանոլ ethanol լուծույթ 96%: Փաթեթավորումը՝ 1000մլ կամ 2000մլ կամ 5000մլ,  ապակե կամ պլաստիկե շշիկ: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ապրանքիի համար՝ առնվազն 24 ամիս մնացորդային պիտանիության ժամկետ, մինչև 2,5 տարի պիտանիության ժամկետ ունեցող ապրանքի համար՝ առնվազն 12 ամիս մնացորդային պիտանիության ժամկետ: Պահպանման պայմանները՝ չոր, լույսից պաշտպանված վայրում, երեխաների համար անհասանելի վայրում, ոչ բարձր քան 30°C ջերմաստիճանի պայմաններում: Մատակարարման պահին էթանոլ 96%-ի չափումն իրականացվելու է դեղատնային չափիչ կոլբաներով (ԳՈՍՏ ստանդարտներին համապատասխան): </t>
  </si>
  <si>
    <t>լիտր</t>
  </si>
  <si>
    <t>Этанол 96%</t>
  </si>
  <si>
    <t xml:space="preserve">Этанол ethanol раствор 96%. Упаковка - 1000мл или 2000мл или 5000мл, стеклянная или пластиковая бутылка. Новое, неиспользованное, в заводской упаковке. На момент доставки срок годности товара следующий: товар со сроком годности более 2,5 лет имеют остаточный срок годности не менее 24 месяцев на момент доставки, товар со сроком годности до 2,5 года имеют остаточный срок годности не менее 12 месяцев на момент доставки. Условия хранения: хранить в сухом, защищенном от света месте, в недоступном для детей месте, при температуре не выше 30˚C. На момент доставки Этанола  96%-го  измерение будет производится в измерительных аптекарских колбах (соотвествено  ГОСТ стандарту). </t>
  </si>
  <si>
    <t>литр</t>
  </si>
  <si>
    <t>20.08.2024թ. ԷԱՃԱՊՁԲ-2024/16-23-ԵՊԲՀ-1</t>
  </si>
  <si>
    <t>Դեքսպանթենոլ 50մգ/գ</t>
  </si>
  <si>
    <t xml:space="preserve">Դեքսպանթենոլ dexpanthenol ցողացիր 50մգ/գ, ոչ պակաս, քան 58գ  տարա: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</si>
  <si>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Декспантенол 50мг/г</t>
  </si>
  <si>
    <t xml:space="preserve">Декспантенол dexpanthenol спрей 50мг/г, тара не менее 58г.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</si>
  <si>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Ուրապիդիլ 5մգ/մլ, 10մլ</t>
  </si>
  <si>
    <t xml:space="preserve">Պետության կարիքների համար Ուրապիդիլ urapidil լուծույթ ն/ե ներարկման 5մգ/մլ, 10մլ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25°С ջերմաստիճանի պայմաններում: </t>
  </si>
  <si>
    <t>Урапиридил 5мг/мл, 10мл</t>
  </si>
  <si>
    <t xml:space="preserve">Для государственных нужд Урапиридил urapidil раствор для в/в  введения  5мг/мл, 10мл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</si>
  <si>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Նորէպինեֆրին 2մգ/մլ, 4մլ</t>
  </si>
  <si>
    <t xml:space="preserve">Պետության կարիքների համար Նորէպինեֆրին (norepinefrin) խտանյութ ն/ե ներարկման լուծույթի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սենյակային ջերմաստիճանի պայմաններում: </t>
  </si>
  <si>
    <t>Норэпинефрин 2мг/мл, 4мл</t>
  </si>
  <si>
    <t xml:space="preserve">Для государственных нужд Норэпинефрин  (norepinefrin)конц. для приг раствора для в/в введ. 2мг/мл, 4мл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</si>
  <si>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Ազիթրոմիցին 500մգ</t>
  </si>
  <si>
    <t xml:space="preserve">Ազիթրոմիցին (ազիթրոմիցին դիհիդրատ) azithromycin (azithromycin dihydrate) դեղահատ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</si>
  <si>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Азитромиин  500мг</t>
  </si>
  <si>
    <t xml:space="preserve">Азитромиин azithromycin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</si>
  <si>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Իզոֆլուրան 100մլ</t>
  </si>
  <si>
    <t>Իզոֆլուրան isoflurane լուծույթ շնչառման 100%,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</si>
  <si>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Изофлуран 100мл</t>
  </si>
  <si>
    <t xml:space="preserve">Изофлуран isoflurane ингаляционный раствор 100%, 100мл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</si>
  <si>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ԷԱՃԱՊՁԲ-2024/15-13-ԵՊԲՀ-12</t>
  </si>
  <si>
    <t>Մորֆին 10մգ/մլ, 1մլ</t>
  </si>
  <si>
    <t>Պետության կարիքների համար Մորֆին  morphine լուծույթ մ/մ, ե/մ և ն/ե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</si>
  <si>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Морфин 10мг/мл, 1мл</t>
  </si>
  <si>
    <t>Морфин (морфина гидрохлорид) morphine (morphine hydrochloride) раствор для в/м, п/к и в/в введения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</si>
  <si>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14.08.2024թ. ԷԱՃԱՊՁԲ-2024/15-13-ԵՊԲՀ-7</t>
  </si>
  <si>
    <t>Ֆենտանիլ 0,05մգ/մլ, 2մլ</t>
  </si>
  <si>
    <t>Պետության կարիքների համար Ֆենտանիլ fentanyl լուծույթ ներարկման 0,05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</si>
  <si>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Фентанил 0,05мг/мл, 2мл </t>
  </si>
  <si>
    <t>Фентанил fentanyl раствор для инъекций 0,05мг/мл,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</si>
  <si>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Ամինոկապրոնաթթու 50մգ/մլ, 100մլ</t>
  </si>
  <si>
    <t>Ամինոկապրոնաթթու aminocaproic acid լուծույթ կաթիլաներարկման 50մգ/մլ,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0-20°C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</si>
  <si>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Аминокапроновая кислота 50мг/мл, 100мл</t>
  </si>
  <si>
    <t xml:space="preserve">Аминокапроновая кислота aminocaproic acid раствор для инфузий 50мг/мл, 100мл пластиковая упаковка, в первичной и вторичной упаковке,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</si>
  <si>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Պրոպոֆոլ 10մգ/մլ, 20մլ</t>
  </si>
  <si>
    <t>Պրոպոֆոլ propofol կիթ ներարկման 10մգ/մլ, 20մլ ապակե սրվակ կամ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</si>
  <si>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Пропофол 10мг/мл, 20мл</t>
  </si>
  <si>
    <t xml:space="preserve">Пропофол propofol 10мг/мл, 20мл стеклянный флакон или ампула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сухих условиях, в защищенном от света месте, в недоступном для детей месте, при температуре не выше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</si>
  <si>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Ցեֆոտաքսիմ 1000մգ</t>
  </si>
  <si>
    <t>Ցեֆոտաքսիմ (ցեֆոտաքսիմ նատրիում) cefotaxime (cefotaxime sodium) դեղափոշի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</si>
  <si>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Цефотаксим 1000мг</t>
  </si>
  <si>
    <t xml:space="preserve">Цефотаксим (цефотаксим натрия) cefotaxime (cefotaxime sodium) лекарственный порошок 1000мг, стеклянный флакон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</si>
  <si>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Դեքսամեթազոն 4մգ/մլ, 1մլ</t>
  </si>
  <si>
    <t>Դեքսամեթազոն (դեքսամեթազոն նատրիումի ֆոսֆատ) dexamethasone (dexamethasone sodium phosphate) լուծույթ ներարկման 4մգ/մլ,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</si>
  <si>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Дексаметазон 4мг/мл, 1мл </t>
  </si>
  <si>
    <t xml:space="preserve">Дексаметазон  (дексаметазон  натрия фосфат dexamethasone (dexamethasone sodium phosphate) раствор для ниьекций в ампулах по 4мг/мл,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</si>
  <si>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1000մլ</t>
  </si>
  <si>
    <t xml:space="preserve">Նատրիումի քլորիդ sodium chloride լուծույթ կաթիլաներարկման 9մգ/մլ, 1000մլ,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</si>
  <si>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Натрий хлорид 9мг/мл, 1000мл</t>
  </si>
  <si>
    <t>Натрий хлорид sodium chloride раствор для в/в/ капельного введения  9мг/мл, 1000мл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</si>
  <si>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Թորած ջուր 3000մլ</t>
  </si>
  <si>
    <t xml:space="preserve">Պետության կարիքների համար Թորած ջուր, ստերիլ, 3000մլ տարողությամբ պլաստիկե փաթեթ կամ սրվակ: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զով, չոր, լույսից պաշտպանված վայրում: </t>
  </si>
  <si>
    <t>Дистиллированная вода 3000мл</t>
  </si>
  <si>
    <t xml:space="preserve">Дистиллированная вода стерильна, емкостью 3000мл   в пластиковом пакете или флаконе. Стерильная  дистиллированная вода используется при монополярной трансуретральной резекции. Во время каждой операции расходуется  в среднем от 24-30 литров иригационной жидкости.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условием.Условия хранения - в прохладном,  сухом, защищенном от света месте. </t>
  </si>
  <si>
    <t xml:space="preserve">Մետրոնիդազոլ 5մգ/մլ, 100մլ </t>
  </si>
  <si>
    <t>Մետրոնիդազոլ metronidazole լուծույթ ն/ե կաթիլաներարկման 5մգ/մլ,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 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</si>
  <si>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Метронидазол 5мг/мл, 100мл</t>
  </si>
  <si>
    <t xml:space="preserve">Метронидазол  metronidazole раствор для  в/в капельного введения   в пластиковых упаковках по 5мг/мл, 100мл ,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</si>
  <si>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500մլ</t>
  </si>
  <si>
    <t xml:space="preserve">Նատրիումի քլորիդ sodium chloride լուծույթ կաթիլաներարկման 9մգ/մլ,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</si>
  <si>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500мл</t>
  </si>
  <si>
    <t xml:space="preserve">Натрий хлорид sodium chloride раствор для в/в/ капельного введения  9мг/мл, 500мл,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Поставщик должен предоставить оригинал сертификата ПАК Евразийского экономического союза.    </t>
  </si>
  <si>
    <t>Նատրիումի քլորիդ, կալիումի քլորիդ, կալցիումի քլորիդ 250մլ</t>
  </si>
  <si>
    <t xml:space="preserve">Նատրիումի քլորիդ, կալիումի քլորիդ, կալցիումի քլորիդ sodium chloride, potassium chloride, calcium chloride լուծույթ կաթիլաներարկման 8,6մգ/մլ+0,3մգ/մլ+ 0,33մգ/մլ,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</si>
  <si>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Натрия хлорид, калия хлорид, кальция хлорид  250мл</t>
  </si>
  <si>
    <t xml:space="preserve">Натрия хлорид, калия хлорид,кальия хлорид  sodium chloride, potassium chloride, calcium chloride раствот для в/в/ капельного введения  8,6мг/мл+0,3мг/мл + 0,49мг/мл, 250мл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ПАК  Евразийского экономического союза.    </t>
  </si>
  <si>
    <t>Նատրիումի քլորիդ, կալիումի քլորիդ, կալցիումի քլորիդ 500մլ</t>
  </si>
  <si>
    <t>Նատրիումի քլորիդ, կալիումի քլորիդ, կալցիումի քլորիդ sodium chloride, potassium chloride, calcium chloride լուծույթ կաթիլաներարկման 8,6մգ/մլ+0,3մգ/մլ+ 0.33մգ/մլ,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</si>
  <si>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кальция хлорид  500мл</t>
  </si>
  <si>
    <t xml:space="preserve">Натрия хлорид, калия хлорид,кальия хлорид  sodium chloride, potassium chloride, calcium chloride раствот для в/в/ капельного введения  8,6мг/мл+0,3мг/мл + 0,49мг/мл, 500мл в пластиковом пакете.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</si>
  <si>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Սևոֆլուրան 100%, 250մլ</t>
  </si>
  <si>
    <t>Սևոֆլուրան sevofluran հեղուկ շնչառման 100%-250մլ, Quik fil տեսակի փակող համակարգով պլաստիկե տարա կամ ապակյա շիշ: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</si>
  <si>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Севофлуран  100%, 250мл</t>
  </si>
  <si>
    <t xml:space="preserve">Севофлуран sevofluran жидкость для ингаляции 100%-250мл Quik fil вида с закрывающейся системой, пластиковая тара или стеклянная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</si>
  <si>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ԷԱՃԱՊՁԲ-2024/15-13-ԵՊԲՀ-8</t>
  </si>
  <si>
    <t xml:space="preserve">Իբուպրոֆեն 400մգ </t>
  </si>
  <si>
    <t>Ացետիլսալիցիլաթթու, մագնեզիումի հիդրօքսիդ 150մգ+30.39մգ</t>
  </si>
  <si>
    <t>Ամինոֆիլին 24մգ/մլ, 5մլ</t>
  </si>
  <si>
    <t>Ամինոֆիլին( aminophylline) լուծույթ ներարկման 24մգ/մլ,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</si>
  <si>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Аминофилин 24мг/мл, 5мл </t>
  </si>
  <si>
    <t xml:space="preserve">Аминофилин( aminophylline)раствор для иньекций  24мг/мл,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</si>
  <si>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Ֆենազոն, լիդոկային 40մգ/գ+10մգ/գ</t>
  </si>
  <si>
    <t>Ֆենազոն, լիդոկային phenazone, lidocaine ականջակաթիլներ 40մգ/գ+10մգ/գ, 15գ կամ 15մլ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</si>
  <si>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Феназон лидокаин  40мг/г+10мг/г</t>
  </si>
  <si>
    <t xml:space="preserve">Феназон лидокаин phenazone, lidocaine ушные капли  40мг/гգ+10мг/г, 15г или 15мл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</si>
  <si>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Թիամին, ռիբոֆլավին, պիրիդօքսին, նիկոտինամիդ /5մգ/մլ+1մգ/մլ+ 5մգ/մլ+50մգ/մլ/, 2մլ</t>
  </si>
  <si>
    <t>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5մգ/մլ+1մգ/մլ+ 5մգ/մլ+50մգ/մլ,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</si>
  <si>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рибофлавин, пиридоксин, никотинамид, /5мг/мл+1мг/мл+ 5мг/мл+50мг/мл/, 2мл </t>
  </si>
  <si>
    <t xml:space="preserve">Тиамин (тиамина гидрохлорид), рибофлавин (рибофлавин натрия фосфат), пиридоксин (пиридоксина гидрохлорид), никотинамид thiamine (thiamine hydrochloride), riboflavin (riboflavin sodium phosphate), pyridoxine (pyridoxine hydrochloride), nicotinamide раствор для в/в и в/м введения /5мг/мл+1мг/мл+ 5мг/мл+50мг/мл/,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</si>
  <si>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Գլիցերոլ 1000մգ</t>
  </si>
  <si>
    <t xml:space="preserve">Պետության կարիքների համար Գլիցերոլ glycerol մոմիկ ուղիղաղիքային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</si>
  <si>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Глицерол 1000мг</t>
  </si>
  <si>
    <t xml:space="preserve"> Глицерол glycerol  ректальная свечка 1000мг.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</si>
  <si>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Կետամին 500մգ/10մլ, 10մլ</t>
  </si>
  <si>
    <t xml:space="preserve">Պետության կարիքների համար Կետամին (կետամինի հիդրոքլորիդ) ketamine (ketamine hydrochloride) լուծույթ ներարկման 500մգ/10մլ,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</si>
  <si>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Кетамин 500мг/10мл, 10мл</t>
  </si>
  <si>
    <t xml:space="preserve">Для государственных нужд Кетамин (кетамина гидрохлорид) раствор для инъекций 500мг/10мл, флакон стеклянный 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30°С. </t>
  </si>
  <si>
    <t>Պրոկային 5մգ/մլ, 5մլ</t>
  </si>
  <si>
    <t>Պրոկային (պրոկայինի հիդրոքլորիդ) procaine (procaine hydrochloride)  լուծույթ ներարկման 5մգ/մլ,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</si>
  <si>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Прокаин 5мг/мл, 5мл</t>
  </si>
  <si>
    <t xml:space="preserve">Прокаин (прокаин гидрохлорид) procaine (procaine hydrochloride)  раствор для иньекций 5мг/мл,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</si>
  <si>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Դեքստրոզ 400մգ/մլ, 5մլ</t>
  </si>
  <si>
    <t>Դեքստրոզ dextrose լուծույթ ն/ե ներարկման 400մգ/մլ,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</si>
  <si>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Декстроза 400мг/мл, 5мл </t>
  </si>
  <si>
    <t xml:space="preserve">Декстроза  dextrose раствор для в/в  иньекий  400мг/мл,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</si>
  <si>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10մգ/մլ, 2մլ </t>
  </si>
  <si>
    <t>Ֆուրոսեմիդ furosemide լուծույթ  ներարկման 10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</si>
  <si>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10мг/мл, 2мл </t>
  </si>
  <si>
    <t xml:space="preserve">Фуросемид furosemide раствор для инъекций 10мг/мл,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</si>
  <si>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Մագնեզիումի սուլֆատ 250մգ/մլ, 5մլ</t>
  </si>
  <si>
    <t>Մագնեզիումի սուլֆատ (magnesium sulfate) լուծույթ ներարկման 250մգ/մլ,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</si>
  <si>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Магния сульфат 250мг/мл, 5мл </t>
  </si>
  <si>
    <t xml:space="preserve">Магния сульфат (magnesium sulfate) раствор для иньекций  250мг/мл,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</si>
  <si>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կալիումի քլորիդ, նատրիումի ցիտրատ, անջուր գլյուկոզ 18.9գ</t>
  </si>
  <si>
    <t>Նատրիումի քլորիդ, կալիումի քլորիդ, նատրիումի ցիտրատ, անջուր գլյուկոզ sodium chloride, potassium chloride, sodium citrate, glucose anhydrous դեղափոշի ներքին ընդունման լուծույթի 3.5գ+2.5գ+2.9գ+ 10գ, 18.9գ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</si>
  <si>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натрия цитрат, безводная глюкоза 18.9г</t>
  </si>
  <si>
    <t xml:space="preserve">Натрия хлорид, калия хлорид, натрия цитрат, безводная глюкоза sodium chloride, potassium chloride, sodium citrate, glucose anhydrous лекарственный порошок раствора для приема внутрь 3.5г+2.5г+2.9г+ 10г, 18.9г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</si>
  <si>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Մետամիզոլ 500մգ/մլ, 2մլ</t>
  </si>
  <si>
    <t>Մետամիզոլ (մետամիզոլ նատրիում) metamizole (metamizole sodium) լուծույթ ներարկման 500մգ/մլ,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</si>
  <si>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Метамизол 500мг/мл, 2мл </t>
  </si>
  <si>
    <t xml:space="preserve">Метамизол (метамизол натрия) metamizole (metamizole sodium) раствор для инъекций 500мг/мл,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</si>
  <si>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Պապավերին 20մգ/մլ, 2մլ</t>
  </si>
  <si>
    <t>Պապավերին(պապավերինի հիդրոքլորիդ) papaverine (papaverine hydrochloride )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</si>
  <si>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Папаверин 20мг/мл, 2мл </t>
  </si>
  <si>
    <t xml:space="preserve">Папаверин(папаверина гидрохлорид) papaverine (papaverine hydrochloride )раствор для иньекций в ампулах по 20мг/мл, 2мл.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</si>
  <si>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Քլորամֆենիկոլ, մեթիլուրացիլ 40գ</t>
  </si>
  <si>
    <t>Քլորամֆենիկոլ, մեթիլուրացիլ chloramphenicol, methyluracil քսուք արտաքին կիրառման 300մգ/40գ+ 1600մգ/40գ, 40գ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</si>
  <si>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Хлорамфеникол, метилурацил 40г</t>
  </si>
  <si>
    <t xml:space="preserve">Хлорамфеникол, метилурацил chloramphenicol, methyluracil мазь для наружного применения 300мг/40г+1600мг/40г, 40г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</si>
  <si>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Պանկրեատին 150մգ</t>
  </si>
  <si>
    <t>Պանկրեատին (լիպազ 10000ԱՄ, ամիլազ 8000ԱՄ, պրոտեազ 600ԱՄ) pancreatin (lipase 10000U amylase 8000U, protease 600U) դեղապատիճ աղելույծ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</si>
  <si>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Панкреатин 150мг</t>
  </si>
  <si>
    <t xml:space="preserve">Панкреатин (липаза 10000Е, амилаза 8000Е, протеаза 6000Е) pancreatin (lipase 10000U amylase 8000U, protease 600U) капсула, растворимеая в кишечнике 150мг.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</si>
  <si>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Ամիոդարոն 200մգ</t>
  </si>
  <si>
    <t>Ամիոդարոն (ամիոդարոնի հիդրոքլորիդ) amiodarone (amiodarone hydrochloride)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</si>
  <si>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200мг </t>
  </si>
  <si>
    <t xml:space="preserve">Амиодарон (амиодарона гидрохлорид) amiodarone (amiodarone hydrochloride)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</si>
  <si>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Ացետազոլամիդ 250մգ</t>
  </si>
  <si>
    <t>Բենզիդամին+ցետիլպիրիդին, 3մգ+1մգ</t>
  </si>
  <si>
    <t xml:space="preserve">Տաուրին 40մգ/մլ, 10մլ </t>
  </si>
  <si>
    <t>Մերոպենեմ 500մգ</t>
  </si>
  <si>
    <t>Մերոպենեմ meropenem դեղափոշի ն/ե ներարկման/կաթիլաներարկման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</si>
  <si>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Меропенем 500мг</t>
  </si>
  <si>
    <t xml:space="preserve">Меропенем meropenem лекарственный порошок раствора для в/в введения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</si>
  <si>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Հակակատաղության պատվաստանյութ 1մլ </t>
  </si>
  <si>
    <t xml:space="preserve">Պետության կարիքների համար հակակատաղության պատվաստանյութ 1մլ - Ինակտիվացված, մաքրված կուլտուրա, հակառաբիկ վակցինա -1մլ, փոշի + լուծիչ: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+2°C - +8°C: Չսառեցնել: Պահել երեխաների համար անհասանելի վայրում: </t>
  </si>
  <si>
    <t xml:space="preserve">Вакцина против бешенства 1мл </t>
  </si>
  <si>
    <t xml:space="preserve">Для государственных нужд.Вакцина против бешенства 1мл - инактивированная, очищенная культура, антирабическая вакцина - 1мл, порошок + растворитель.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п.2.3, действующих на момент поставки каждой партии, является обязательным условием. Условия хранения: хранить при температуре 2-8˚C. Не замораживать! Хранить в недоступном для детей месте. </t>
  </si>
  <si>
    <t>16.08.2024թ. ԷԱՃԱՊՁԲ-2024/15-13-ԵՊԲՀ-11</t>
  </si>
  <si>
    <t xml:space="preserve">Ամօքսիցիլին 500մգ </t>
  </si>
  <si>
    <t xml:space="preserve">Ամօքսիցիլին (ամօքսիցիլինի տրիհիդրատ) amoxicillin (amoxicillin trihydrate) դեղապատիճ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</si>
  <si>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Амоксициллин 500мг</t>
  </si>
  <si>
    <t xml:space="preserve">Амоксициллин (амоксациллина тригидрат) amoxicillin (amoxicillin trihydrate) капсула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</si>
  <si>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20.08.2024թ. ԷԱՃԱՊՁԲ-2024/16-23-ԵՊԲՀ-4</t>
  </si>
  <si>
    <t>Նատրիումի քլորիդ 9մգ/մլ, 200մլ</t>
  </si>
  <si>
    <t xml:space="preserve">Նատրիումի քլորիդ sodium chloride լուծույթ կաթիլաներարկման 9մգ/մլ,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</si>
  <si>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200мл</t>
  </si>
  <si>
    <t>Натрия хлорид раствор sodium chloride для капельного введения 9мг/мл, 200мл, пластиковая упаковка, с первичной и вторичной упаковкой, 2 выхода.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ПЭС Евразийского экономического союза.</t>
  </si>
  <si>
    <t>31.07.2024թ. ՀՄԱԱՊՁԲ-2024/5-ԵՊԲՀ</t>
  </si>
  <si>
    <t>Ցիպրոֆլօքսացին 2մգ/մլ, 200մլ</t>
  </si>
  <si>
    <t>Ցիպրոֆլօքսացին (ցիպրոֆլօքսացինի հիդրոքլորիդ) ciprofloxacin  (ciprofloxacin hydrochloride) լուծույթ կաթիլաներարկման 2մգ/մլ,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</si>
  <si>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2мг/мл, 200мл</t>
  </si>
  <si>
    <t xml:space="preserve">Ципрофлоксацин (ципрофлоксацина гидрохлорид) ciprofloxacin (ciprofloxacin hydrochloride) раствор для инфузий 2мг/мл, 200мл пластиковый пакет, с первичной и вторичной упаковкой,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</si>
  <si>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Կալիումի քլորիդ 40մգ/մլ, 200մլ </t>
  </si>
  <si>
    <t>Կալիումի քլորիդ potassium chloride լուծույթ կաթիլաներարկման 40մգ/մլ,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</si>
  <si>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Калия хлорид 40мг/мл, 200мл </t>
  </si>
  <si>
    <t xml:space="preserve">Калия хлорид potassium chloride раствор для в/в/ капельного введения  40мг/мл,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</si>
  <si>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Բուպիվակային սպինալ 5մգ/մլ, 4մլ </t>
  </si>
  <si>
    <t>Պետության կարիքների համար Բուպիվակային  bupivacaine լուծույթ ներարկման (սպինալ, (ծանր)) 5մգ/մլ, 4մլ ամպուլ: Որպես օժանդակ նյութ պարտադիր պարունակում է գլյուկոզայի մոնոհիդրատ 80մգ՝ ցավազրկման մակարդակը կոնտրոլ անելու և սելեկտիվ  ցավազրկում (աջ և ձախ կեսերում) ապահովելու համար: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</si>
  <si>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Бупивакаин спинальный  5 мг/мл, 4 мл</t>
  </si>
  <si>
    <t xml:space="preserve"> Для государственных нужд Бупивакаин (бупивакаина гидрохлорид) bupivacaine (bupivacaine hydrochloride) раствор для инъекций (спинальный)(тяжелый)) 5мг/мл, 4мл ампула. Вспомогательное вещество должно содержать моногидрат глюкозы 80 мг - для контроля уровня обезболивания и обеспечения избирательной анальгезии (правая и левая половина)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</si>
  <si>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Բենզիլպենիցիլն</t>
  </si>
  <si>
    <t xml:space="preserve">Պետության կարիքների համար Բենզիլպենիցիլին նատրիում դեղափոշի ն/ե, մ/մ և ե/մ ներարկման լուծույթի 1000000 ՄՄ,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</si>
  <si>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գնի պատճառով</t>
  </si>
  <si>
    <t>Տրիմեպերիդին 20մգ/մլ, 1մլ /Պրոմեդոլ/</t>
  </si>
  <si>
    <t xml:space="preserve">Պետության կարիքների համար Տրիմեպերիդին trimeperidine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</si>
  <si>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ոչ մի հայտ</t>
  </si>
  <si>
    <t>Պարացետամոլ 150մգ մոմիկ</t>
  </si>
  <si>
    <t>Պարացետամոլ paracetamol մոմիկ ուղիղաղիքային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Դեղը  ներառված է ՀՀ-ում գրանցված դեղերի պետական գրանցամատյանում (ռեեստր):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</si>
  <si>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Ցինկի սուլֆատ 44մգ, Ցինկիտ</t>
  </si>
  <si>
    <t>Դեքսամեթազոն 0.5մգ</t>
  </si>
  <si>
    <t>Դիոսմեկտիտ</t>
  </si>
  <si>
    <t>Գնման առարկայի միջանցիկ ծածկագիրը` ըստ ԳՄԱ դասակարգման</t>
  </si>
  <si>
    <t>Անվանումը</t>
  </si>
  <si>
    <t>Տեխնիկական բնութագիրը</t>
  </si>
  <si>
    <t>Քանակը 2024</t>
  </si>
  <si>
    <t>Քանակը 2025</t>
  </si>
  <si>
    <t>Գումարը                           2025</t>
  </si>
  <si>
    <t>Ընդամենը</t>
  </si>
  <si>
    <t>Չկայացած</t>
  </si>
  <si>
    <t>Հ/Հ</t>
  </si>
  <si>
    <t xml:space="preserve">Պետության կարիքների համար Հակափայտացման շիճուկ 3000ԱՄ 1մլ: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+2°C - +8°C: Չսառեցնել: Պահել երեխաների համար անհասանելի վայրում: </t>
  </si>
  <si>
    <t>Պետության կարիքների համար Հակափայտացման հեղուկ AC- անատոքսին, 1մլ լուծույթ ներարկման: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երեխաների համար անհասանելի վայրում 2-8°C: Չ՛սառեցնել:</t>
  </si>
  <si>
    <t>Գլյուկոզ glucose լուծույթ կաթիլաներարկման 50մգ/մլ,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</si>
  <si>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Վիզիպակ պ/պ</t>
  </si>
  <si>
    <t xml:space="preserve">Վիզիպակ </t>
  </si>
  <si>
    <t>Ֆենոբարբիտալ</t>
  </si>
  <si>
    <t>Գադոբուտրոլ 604.72 մգ/մլ, 15մլ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</si>
  <si>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</si>
  <si>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Կարճատև ազդեցության ինսուլին</t>
  </si>
  <si>
    <t>Բենզիլպենիցիլին</t>
  </si>
  <si>
    <t>Էնօքսապարին 40մգ/0,4մլ, 0,4մլ պ/պ</t>
  </si>
  <si>
    <r>
      <t xml:space="preserve">Դիֆենհիդրամին </t>
    </r>
    <r>
      <rPr>
        <sz val="10"/>
        <color rgb="FFFF0000"/>
        <rFont val="Sylfaen"/>
        <family val="1"/>
        <charset val="204"/>
      </rPr>
      <t>50</t>
    </r>
    <r>
      <rPr>
        <sz val="10"/>
        <color theme="1"/>
        <rFont val="Sylfaen"/>
        <family val="1"/>
        <charset val="204"/>
      </rPr>
      <t>մգ</t>
    </r>
  </si>
  <si>
    <t>Հերացի</t>
  </si>
  <si>
    <t>Հերացի գումար</t>
  </si>
  <si>
    <t>Մուրացան</t>
  </si>
  <si>
    <t>Մուրացան գումար</t>
  </si>
  <si>
    <t>Էնօքսապարին 40մգ/0,4մլ, 0,4մլ p/p</t>
  </si>
  <si>
    <t xml:space="preserve">Քանակը </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</si>
  <si>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</si>
  <si>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</si>
  <si>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</si>
  <si>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</si>
  <si>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</si>
  <si>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</si>
  <si>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Цена единицы /АРМ драм/</t>
  </si>
  <si>
    <t>ЗАЯВКА НА ЗАКУП*</t>
  </si>
  <si>
    <t>Дата</t>
  </si>
  <si>
    <t>Всего</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</si>
  <si>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</si>
  <si>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</si>
  <si>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</si>
  <si>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</si>
  <si>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33691162</t>
  </si>
  <si>
    <t xml:space="preserve">Սուլֆոլայզեր </t>
  </si>
  <si>
    <t>Maglumi Կալցիտոնինի որոշման թեստ-հավաքածու</t>
  </si>
  <si>
    <t>ACCENT MC անալիզատորների համար նախատեսված գլիկոլիզացված հեմոգլոբինի  որոշման թեստ հավաքածու</t>
  </si>
  <si>
    <t>Ջիարդիա</t>
  </si>
  <si>
    <t>Ասպարտատ ամինոտրանսֆերազի որոշման թեսթ-հավաքածու</t>
  </si>
  <si>
    <t>Բիլիռուբին Ընդհանուր որոշման թեսթ հավաքածու</t>
  </si>
  <si>
    <t>Էլեկսիս բարձր զգայնության Տրոպոնին T  քանակական որոշման թեսթ-հավաքածու</t>
  </si>
  <si>
    <t xml:space="preserve">ISE Լուծիչ </t>
  </si>
  <si>
    <t>Maglumi 800 վերլուծիչի համար նախատեսված Maglumi HSV1/2 IgM</t>
  </si>
  <si>
    <t>cobas c303 Լիպազաի որոշման թեսթ հավաքածու</t>
  </si>
  <si>
    <t xml:space="preserve">Сульфолайзер </t>
  </si>
  <si>
    <t>Реактивный реагент (SULFOLYSER) для гематологических анализаторов XN-1000, предназначенный для определения гемоглобина. Оригинал. Формат: 5л в упаковке/шт.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Товар предназначен для использования с анализаторами XN-1000 (представляющими собой закрытые системы), используемыми в университетских больницах, которые могут работать только с оригинальным реагентом SULFOLYSER.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</si>
  <si>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Кальцитонина Maglumi </t>
  </si>
  <si>
    <t>Тест набор  для определения Кальцитонина Maglumi  предусмотрен для анализаторов  Maglumi 600 и Maglumi 800 (Maglumi Calcitonin). Оригинал. Методом  электрохемилюминесцентного анализа. Формат 100 тестов в упаковке, калибратор, контроль/шт. Исследуемый материал -сыворотка крови.  Новый не использованный, в заводской упаковке.  Условия хранения - хранить при температуре  2-8°C. 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кальцитонина Maglumi.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</si>
  <si>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гликозилированного гемоглобина для анализаторов АКЦЕНТ МС</t>
  </si>
  <si>
    <t>Тест-набор для определения гликозилированного гемоглобина (HbA1C direct) для анализаторов ACCENT MC. Оригинал. Формат: 135 тестов в коробке/шт. Исследуемый образец: сыворотка крови. Новый, неиспользованный, в заводской упаковке. 1/2 срока годности доступна на момент доставки, только для диагностики In Vitro. Условия хранения: при 2-8°С. Предмет покупки предназначен для работы с анализаторами ACCENT MC (которые представляют собой закрытые системы), используемыми в университетских больницах, которые могут работать только с оригинальным набором для прямого тестирования HbA1C.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</si>
  <si>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Джиардия</t>
  </si>
  <si>
    <t>Тест-набор для определения альфа-амилазы</t>
  </si>
  <si>
    <t>Тест-набор для определения альфа-амилазы (Alpha-amilase, cobas Integra, cobas c) для анализаторов Кобас Интегра и Кобас Ս311. Оригинал. Формат: 300 тестов в упаковке/шт. Тестовый образец: сыворотка крови. Новый, неиспользованный, заводской упаковке.Условия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альфа-амилазой,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</si>
  <si>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Аспартат аминотрансферазы</t>
  </si>
  <si>
    <t xml:space="preserve"> Тест набор для определения Аспартат аминотрансферазы на анализаторах Кобас интегра и Кобас U311  (AST cobas Integra, cobas c). Оригинал.Формат  - 500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(которые являются закрытыми системами), используемыми в университетских больницах, которые могут работать только с AST cobas Integra, cobas c оригинальным тест-набором.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</si>
  <si>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Общего билирубина</t>
  </si>
  <si>
    <t>Тест набор для определения Общего билирубина на анализаторах Кобас интегра и Кобас U311 (BIL-Total Gen.2, cobas Integra, cobas c).Оригинал. Формат  - 250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используемыми в университетских больницах (являются закрытыми системами), которые могут работать только с BIL-Total Gen.2,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</si>
  <si>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определения  высоко чувствительного Тропонина Т  Элексис</t>
  </si>
  <si>
    <t>Тест набор для количественного определения  высоко чувствительного Тропонина Т STAT  Элексис,  на анализаторах  Элексис и Кобас e 411 (Элексис hs Troponin T STAT). Оригинал.Методом электрохемилюминесцентного анализа.Формат - 100 тестов в у/шт.Исследуемый материал сыворотка крови/плазма.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 и Cobas e 411 (которые представляют собой закрытые системы), используемыми в университетских больницах, которые могут работать только с оригинальным тестовым набором Элексис hs Troponin T STAT.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</si>
  <si>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Растворитель </t>
  </si>
  <si>
    <t>ISE Растворитель для  анализатора  Кобас U311.Оригинал. Формат - 5x300мл/шт.  Новый, не использованный. Условия хранения - хранить в условиях комнатнаой температуры.На момент доставки товара наличие по крайне мере  1/2 срока годности от общего срока, For In Vitro Diagnostic. Предмет покупки предназначен для работы с анализатором Cobas U311 (закрытая система), используемым в университетских больницах, который может работать только с оригинальным растворителем ISE.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</si>
  <si>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Сосуды для образцов Кобас</t>
  </si>
  <si>
    <t>Сосуды для образцов Кобас (Cobas sample cups) для анализаторов Элексис и Кобас e 411. Оригинал. Метод: электрохемилюминесцентный анализ. Формат: 5000 сосудов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анализатором Elexis и Cobas e 411 (закрытая система), используемым в университетских больницах, который может работать только с оригинальными сосудами для проб Cobas.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</si>
  <si>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Амилазы панкреатической</t>
  </si>
  <si>
    <t>Тест набор предусмотренный для определения α-амилазы  (панкреатической)(Alpha-amilase Pancreatic, cobas Integra, cobas c) на анализаторах Сobas Integra, СobasU311. Оригинал.Формат 200 тестов упаковка /шт.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исходным материалом Alpha-amylase Pancreatic,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</si>
  <si>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Микрокюветы</t>
  </si>
  <si>
    <t>Микрокюветы /Cobas integra microcuvettes/ для анализатора Кобас Интегра. Оригинал. Формат: 20x1000 микрокювет в упаковке/шт. Новый, неиспользованный, в заводской упаковке. Условия хранения: при температуре 15-25. Наличие 1/2 всего срока годности на момент поставки.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оригинальными микрокюветами Cobas integra microcuvettes.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</si>
  <si>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Тест-кассета для определения иммуноглобулина А /IgA/</t>
  </si>
  <si>
    <t>Иммуноглобулин А для анализатора Cobas Integra (IgA, cobas Integra). Оригинал. Формат: 100 тестов в коробке/шт. Исследуемый образец: сыворотка крови. Новый, неиспользованный, в заводской упаковке. Условия хранения 2-8 градусов тепла. 1/2 срока годности доступна на момент доставки, только для диагностики In Vitro.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IgA, оригинальной тест-кассетой cobas Integra.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</si>
  <si>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Тест-кассета для определения иммуноглобулина M /IgM/ </t>
  </si>
  <si>
    <t>Иммуноглобулин M для анализатора Cobas Integra (IgM, cobas Integra). Оригинал. Формат: 100 тестов в коробке/шт. Исследуемый образец: сыворотка крови. Новый, неиспользованный, в заводской упаковке. Условия хранения 2-8 градусов тепла. 1/2 срока годности доступна на момент доставки, только для диагностики In Vitro.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IgM, оригинальной тест-кассетой cobas Integra.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</si>
  <si>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проверки времени PTTA</t>
  </si>
  <si>
    <t>Тест-набор для определения активированного частичного тромбопластинового времени (APTT) для анализатора Stago Start 4. Оригинал. Метод: определение времени свертывания путем вискозиметрического измерения. Объем: 12 х 5 мл/шт. Формат: 1200 тестов, если тестирование проводится на устройстве Start 4 с использованием документа SOP (стандартная рабочая процедура), предоставленного компанией. Новый, неиспользованный, в заводской упаковке. Условия хранения: при температуре 2-8°С. Наличие 1/2 срока годности на момент поставки. Только для диагностики In Vitro. Товар предназначен для работы с анализатором Stago Start 4, используемым в университетских клиниках, который может работать с оригинальным тест-набором для определения активного частичного тромбопластинового времени (APTT).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</si>
  <si>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Бумага для принтера для устройства Кобас b 221</t>
  </si>
  <si>
    <t>Бумага для принтера для анализатора Кобас b 221. Формат: бимага 1шт. Оригинал. Новый не использованный, в заводской упаковке. Наличие 1/2 всего срока годности на момент поставки. Условия хранения: при комнатной температуре. Предмет покупки предназначен для работы с анализаторами Cobas b 221 (закрытая система), используемыми в университетских больницах, которые могут работать только с оригинальной бумагой для принтера.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</si>
  <si>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Тест-кассета для определения анти-стрептолизина-O</t>
  </si>
  <si>
    <t>Тест-кассета для определения анти-стрептолизина-O (ASLO TQ, cobas c): для анализатора Кобас Ս311. Оригинал. Формат: 150 тестов в упаковке/шт. Новый, неиспользованный, заводской упаковке. Условия хранения: при температуре 2-8°C . Наличие 1/2  всего срока годности на момент доставки, For In Vitro Diagnostic only. Предмет покупки предназначен для работы с анализаторами cobas U311 (закрытая система), используемыми в университетских больницах, которые могут работать только с оригинальной тест-кассетой ASLO TQ,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</si>
  <si>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Лактат дегидрогеназы</t>
  </si>
  <si>
    <t>Тест набор для определения Лактат дегидрогеназы на анализаторах Кобас интегра и Кобас U311(LDHI2 IFCC, cobas Integra, cobas c).Оригинал.Формат  - 300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 набором для тестирования LDHI2 IFCC,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</si>
  <si>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Sample Cups для анализатора Кобас интегра</t>
  </si>
  <si>
    <t>Sample Cups, with hole white для анализатора Кобас интегра. Оригинал. Формат: 1000 шт. в упаковке/ шт. Новый, неиспользованный, в заводской упаковке. Условия хранения: при температуре 15-25. Наличие 1/2  всего срока годности на момент доставки. Предмет покупки предназначен для работы с анализаторами Cobas Integra (закрытая система), используемыми в университетских больницах, которые могут работать только с оригинальными чашками для образцов с white чашками с отверстиями.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</si>
  <si>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СТА Оурен-Коллер буффер для анализатора  STA Compact Max </t>
  </si>
  <si>
    <t>СТА Оурен-Коллер буффер /STA-OWREN-KOLLER/ предназначенный для анализатора  STA Compact MaxSTA Compact Max. Оригинал: Формат  24x15мл упаковка/шт. Используется в качестве разбавляющего буфера для измерения теста на фибриноген. Новый, не использованный, в заводской упаковке  . Условия хранения - хранить при температуре 2-8˚С. На момент доставки товара наличие по крайне мере  1/2 срока годности от общего срока, For In Vitro Diagnostic only. При доставке обязательно предостовлять наличие международного сертификата контроля качества ISO 13485 и  CE, выданного производителем. Предмет покупки предназначен для работы с анализаторами STA Compact Max (закрытая система), используемыми в университетских больницах, которые могут работать только с оригинальным реагентом /STA-OWREN-KOLLER/.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</si>
  <si>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просел</t>
  </si>
  <si>
    <t>Элексис просел procell для анализаторов Элексис и Кобас e 411. Оригинал. Метод: электрохемилюминесцентный анализ. Формат: 6 x 380мл в упаковке/шт.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 и Cobas e 411 (закрытая система), используемыми в университетских больницах, которые могут работать только с оригинальным реагентом Элексис procell.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</si>
  <si>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клинсел</t>
  </si>
  <si>
    <t>Элексис клинсел cleancell для анализаторов Элексис и Кобас e 411. Оригинал. Метод: электрохемилюминесцентный анализ. Формат: 6 x 380мл в упаковке/шт.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Элексиси Cobas e 411 (закрытая система), используемыми в университетских больницах, которые могут работать только с оригинальным реагентомЭлексисcleancell.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</si>
  <si>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Этанол для анализаторов Кобас Интегра и Кобас С311</t>
  </si>
  <si>
    <t>Этанол (Ethanol,  cobas Integra, cobas c): Оригинал. Формат: 100 тестов в упаковке/шт. Тестовый образец: сыворотка крови/моча. Новый, неиспользованный, в заводской упаковке. Условия хранения: при температуре 2-8С. Наличие 1/2 всего срока годности на момент доставки. For In Vitro Diagnostic only.  Предмет покупки   предназначен для работы с анализаторами Cobas Integra и Cobas S311 (представляющими собой закрытые системы), используемыми в университетских больницах, которые могут работать только с оригинальными тестами Ethanol,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</si>
  <si>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Бумага для принтера Урисис  1100 </t>
  </si>
  <si>
    <t>Бумага для принтера предусмотренная для анализатора Урисис  1100. Диаметром   50мм. Оригинал. Формат - шт. Новый, неиспользованый, в заводской упаковке. Условия хранения - хранить в условиях комнатнаой температуры. Наличие 1/2 от всего срока годности на момент доставки. Предмет покупки предназначен для работы с анализаторами Urisis 1100 (закрытая система), используемыми в университетских больницах, которые могут работать только с оригинальной бумагой для принтера.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</si>
  <si>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высоко чувствительного Тропонина Т  Элексис</t>
  </si>
  <si>
    <t>Калибратор высоко чувствительного Тропонина Т STAT Элексис,  на анализаторах  Элексис и Кобас e  411(Elecsys hs Troponin T STAT CalSet). Оригинал.Методом электрохемилюминесцентного анализа.Формат - 4x1мл уп/шт.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hs Troponin T STAT CalSetс.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</si>
  <si>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Моющий раствор ABX MINOCLAIR</t>
  </si>
  <si>
    <t>Моющий раствор ABX MINOCLAIR, предназначенный для автоматизированных гематологических анализаторов HORIBA Yumizen H500, H550. Орифгинал. Формат: 500мл моющего раствора / шт. Новый, неиспользованный, в заводской упаковке. Условия хранения: комнатная температура. Наличие товарного знака и идентификационного штрих-кода на упаковке. Наличие 1/2 всего срока годности на момент поставки. For In Vitro Diagnostic only. Наличие сертификатов качества требуются при доставке товара. Предмет покупки предназначен для работы с анализаторами HORIBA Yumizen H500, H550 (закрытые системы), используемыми в университетских больницах, которые могут работать только с оригинальным чистящим раствором ABX MINOCLAIR.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</si>
  <si>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HSV1/2 IgM для анализатора Maglumi 800</t>
  </si>
  <si>
    <t>Набор для определения Maglumi HSV1/2 IgM для анализатора Maglumi 800 (Maglumi HSV1/2 IgM).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HSV1/2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</si>
  <si>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Термо бумага</t>
  </si>
  <si>
    <t>Термо бумага 110-112 мм предусмотрена  для анализатора Start 4 компании Stago. Оригинал. Формат - шт. Новый, неиспользованный, в заводской упаковке.Условия хранения - хранить при комнатной температуре. На момент доставки товара наличие по крайне мере  1/2 срока годности от общего срока. Предмет покупки предназначен для работы с анализатором Stago Start 4, используемым в университетских больницах, который может работать с оригинальной термобумагой.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</si>
  <si>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Среда для определения  стерильности  крови   по отношению к аэробным бактериям</t>
  </si>
  <si>
    <t>Среда для определения  стерильности  крови   по отношению к аэробным бактериям. Формат  не менее чем  50мл (указать мл) среды в бутылочке или флакон/шт. Новый, неиспользованный, . На момент доставки товара наличие 1/2 срока годности. Условия хранения - хранить при комнатной температуре.</t>
  </si>
  <si>
    <t>Тест набор для определения Железа</t>
  </si>
  <si>
    <t>Тест набор для определения Железа на анализаторах Кобас интегра и Кобас U311(Iron, cobas Integra, cobas c.)Оригинал.Формат  - 200 тестов в уп/шт. Исследуемый материал сыворотка крови. Новый, не использованный, в заводской упаковке. Условия хранения - хранить при температуре 2-8˚С.  Наличие 1/2 всего срока годности на момент доставки, For In Vitro Diagnostic.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 набором для тестирования Iron,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</si>
  <si>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количественного определения  Витамина Д,  Элексис </t>
  </si>
  <si>
    <t>Тест набор для количественного определения  Витамина Д  Элексис  на анализаторах  Элексис и Кобас  e 411(ElecsysVitamin D Total II). Оригинал. Методом электрохемилюминесцентного анализа.Формат - 100 тестов в у/шт.Исследуемый материал сыворотка крови/плазма.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Elexis и Cobas e 411 (закрытая система), используемыми в университетских больницах, которые могут работать только с оригинальным тест набором ElecsysVitamin D Total II.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</si>
  <si>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Маннитол элективно соленый агар</t>
  </si>
  <si>
    <t xml:space="preserve">Маннитол элективно соленый агар.Формат -кг. Новый, неиспользованный.  На момент доставки товара наличие 1/2 срока годности. Вупаковках по 250г или 500 г  тарах.Условия хранения - хранить в сухом месте. </t>
  </si>
  <si>
    <t>кг</t>
  </si>
  <si>
    <t>Preclean M для анализатора Cobas e 402</t>
  </si>
  <si>
    <t>ПреклинM ( Preclean М) для анализатора Kobas e 402. Оригинал.
Метод: Электрохемилюминесцентный анализ. Формат: упаковка 2 x 2 литр/шт․ Новый, неиспользованный, в заводской упаковке. 1/2 срока годности в наличии на момент доставки. Условия хранения: при комнатной температуре, For In Vitro Diagnostic only:  Предмет покупки предназначен для работы с анализаторами Cobas e 402 (закрытая система), используемыми в университетских больницах, которые могут работать только с оригинальным реагентом Preclean 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</si>
  <si>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тестов для количественного определения  DHEA-S Elecsys</t>
  </si>
  <si>
    <t>Тест-набор для количественного определения Elecsys DHEA_S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 момент доставки доступна 1/2 срока годности., For In Vitro Diagnostic: Приобретаемый предмет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тестовым набором (ElecsysDHEA_S).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</si>
  <si>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анализа эстрадиола Elecsys</t>
  </si>
  <si>
    <t>Тест набор  для количественного определения эстрадиола Elecsys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 момент доставки доступна 1/2 срока годности, For In Vitro Diagnostic: Приобретаемый предмет предназначен для работы с анализаторами Elecsys и Cobas e 411 (закрытые системы), используемыми в университетских больницах, которые могут работать только с оригинальным тестовым набором (Elecsys).Обязательным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</si>
  <si>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 выявление сифилиса (трепонемы паллидум (TPHA, сифилис)</t>
  </si>
  <si>
    <t xml:space="preserve">Тест на выявление сифилиса (трепонемы паллидум (TPHA, сифилис). Метод: микрогемагглютинация. Формат: 1 тестовое исследование / шт. Тестовый образец: сыворотка крови-плазма. Упаковка: тест-набор. Условия хранения: 2-8 ° С. Новый, неиспользованный. Наличие по крайней мере 1/2 от всего срока годности на момент доставки. </t>
  </si>
  <si>
    <t>Быстрый тест для определения антител гепатита C</t>
  </si>
  <si>
    <t xml:space="preserve">Быстрый тест для определения антител гепатита C /HCV Ab Plus  Rapid test-Cassette (Serum/Plasma/Whole Blood)/: Ֆորմատ՝ Формат: 1 тест-кассета/шт. Тип теста: кассетный (Cassette). Время, необходимое для обследования - максимум 15 минут. Чувствительность: минимум 99%. Специфичность: минимум 99,5%. Новый, неиспользованный, в заводской упаковке. Наличие 1/2 от всего срока годности на момент доставки. </t>
  </si>
  <si>
    <t xml:space="preserve">Тест набор для определения Антистрептолизина–O </t>
  </si>
  <si>
    <t xml:space="preserve">Тест набор для определения Антистрептолизина–O  ( Anti-Streptolysin O). Методом латексной агглютинации. Формат не менее чем 100 тест исследований в наборе (указать количество тестов)( буферный раствор для титрации, и контроль)/шт. Исследуемый материал - сыворотка крови. Новый, неиспользованный. На момент доставки товара наличие 1/2 срока годности. Условия хранения при температуре  2-8˚C, For In Vitro Diagnostic only:  </t>
  </si>
  <si>
    <t>Парвовирус B 19 IgM IFA</t>
  </si>
  <si>
    <t>Иммуноферментная тест-система для выявления антител класса IgM к парвовирусу В19 в сыворотке или плазме крови методом ELISA. Формат: 96 (8х12) стрипов/микропланшет в упаковке (необходимые растворы)/шт. Стандартные тесты, положительный IgM и отрицательный IgM, готовый к использованию.  Условия хранения: 2-8°С. Новый, неиспользованный. На момент доставки товара наличие 1/2 срока годности.</t>
  </si>
  <si>
    <t>Набор для тестирования антигена криптоспоридий</t>
  </si>
  <si>
    <t>Набор тестов для обнаружения антител к криптоспоридиозу (Cryptosporidium). Метод: иммунохроматографический метод. Образец для анализа: кал.  Каждый тестовый набор содержит соответствующий растворитель.  Новый, неиспользованный.  На момент доставки доступна 1/2 срока годности. Условия хранения: 2-30°С.</t>
  </si>
  <si>
    <t>Набор для определения антител групповой и резус систем - кассета со стеклянными микросферами и колонками</t>
  </si>
  <si>
    <t>Кассета со стеклянными микросферами и колонками для центрифуги ORTHO Workstation, используемой в университетской лаборатории, должна быть совместима с центрифугой ORTHO Workstation. Оригинал. Набор для определения антител групповой и резус систем Kell (Anti C, Anti E, Anti c, Anti e, Anti K): Кассета, содержащая стеклянные микросферы и состоящая из следующих колонок:
Моноклональные Anti-C антитела человека (IgM, клон MS24), моноклональные Anti-Е антитела человека (IgM, клон C2),  моноклональные Anti-с антитела человека (IgM, клон MS42), моноклональные Anti-е антитела человека (IgM, клон MS16, MS21 и MS63), моноклональные Anti-К, Anti-К1 антитела человека (IgM, клон MS56). Контроль: потенцирующий материал. Использование аморфного аффинного покрытия на основе агглютинации коллагена.Формат: кассета 1 шт. Новый, неиспользованный.  Наличие 1/2 всего срока годности на момент поставки.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t>
  </si>
  <si>
    <t>Набор для тестирования поверхностного антигена вируса гепатита B Cobas e 402 Elexis</t>
  </si>
  <si>
    <t xml:space="preserve">Поверхностный антиген вируса гепатита В Elecsys (Elecsys e 402) для анализатора для диагностики in vitro. Новый, неиспользованный, в заводской упаковке. На момент поставки имеется половина срока годности. Приобретен для использования с анализаторами Cobas e 402 (представляющими собой закрытую систему), которые могут работать только с оригинальным набором для тестирования Elecsys HBsAg.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</si>
  <si>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выявления антител к вирусу гепатита С Cobas e 402 Elexis</t>
  </si>
  <si>
    <t xml:space="preserve">Антитела к вирусу гепатита С (Elecsys Anti HCV) для анализатора, Для диагностики in vitro. Новый, неиспользованный, в заводской упаковке. На момент поставки имеется половина срока годности. Приобретен для использования с анализаторами Cobas e 402 (представляющими собой закрытую систему), которые могут работать только с оригинальным набором для тестирования Elecsys Anti HCV.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</si>
  <si>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Элексис ВИЧ ВИЧ 1/2 DUO (Elecsys HIV 1/2 DUO) для анализатора Cobas e 402.Оригинал. Методом: Электрохемилюминесцентного анализа. Формат: 300 тестов в упаковке /шт.
Образец для исследования: сыворотка/плазма крови. For In Vitro Diagnostic: У поставщика должны быть специалисты, лицензированные компанией-производителем, которые обеспечат решение проблем, возникающих с объектом закупки, в соответствии с методическими указаниями, выданными компанией-производителем. Условия хранения: при 2-8°С.
Наличие не менее 1/2 полного срока годности на момент поставки, For In Vitro Diagnostic: Приобретаемый предмет предназначен для работы с анализаторами Elecsys Cobas e 402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Elecsys ВИЧ 1/2 DUO.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</si>
  <si>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Пробирка для забора капиллярной крови</t>
  </si>
  <si>
    <t xml:space="preserve">Микропробирка для забора капиллярной крови /TUBE 0.25/0.5 մլ K2E K2EDTA, lavender cap/: Микропробирка для забора капиллярной крови, содержащая ингибитор агрегации тромбоцитов K2EDTA. Используется для гематологических исследований. Формат: 1 микропробирка/шт. Новый, неиспользованный, в заводской упаковке. For In Vitro Diagnostic only: Наличие не менее 1/2 всего срока годности на момент поставки.
</t>
  </si>
  <si>
    <t xml:space="preserve">Стерильная среда крови для выявления аэробных и факультативно-анаэробных микроорганизмов. </t>
  </si>
  <si>
    <t>Стерильная среда крови для выявления аэробных и факультативно-анаэробных микроорганизмов.
Флакон содержит высокопитательную среду, Brain Heart Infusion Broth (B.H.I.) p-аминобензойную кислоту (PABA) и полианетолсульфонат натрия (SPS). Формат: 6х9 мл флаконов/шт.В упаковке  имеется  руководство пользователя.Наличие сертификатов ISO 9001, ISO 13485, CE, IVD обязательно при поставке каждой партии.
Новый, неиспользованный, в заводской упаковке, в наличии на момент доставки 1/2 срока годности.</t>
  </si>
  <si>
    <t>cobas c303 Набор для определения панкреатической амилазы</t>
  </si>
  <si>
    <t xml:space="preserve">Набор для определения лактата, предназначен для анализатора cobas c303. Формат: 100 тестовых образцов. Новый, неиспользованный, в заводской упаковке. °C: на момент поставки доступна половина срока годности.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(которые представляют собой закрытую систему), которые могут работать только с оригинальным тестовым комплектом Lact,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</si>
  <si>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 cobas c303 Набор для тестов на определение триглицеридо  (Trig, c pack green) Формат: 1000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(Trig,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</si>
  <si>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для определения  альбумина для анализатора cobas c303 </t>
  </si>
  <si>
    <t xml:space="preserve">Тест-набор для определения магния для анализатора cobas c303 </t>
  </si>
  <si>
    <t xml:space="preserve">Тест-набор для определения общего альбумина  (Albumin, c pack green) для анализатора cobas c303. Оригинал. Формат: 750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(Albumin,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</si>
  <si>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для определения магния для анализатора cobas c303 (MG, c pack green)  для анализатора cobas c303. Оригинал. Формат: 690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(MG,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</si>
  <si>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определения  ВИЧ 1/2 DUO Cobas e 402 Elecsys</t>
  </si>
  <si>
    <t>Элексис наконечники</t>
  </si>
  <si>
    <t xml:space="preserve">Элексис наконечники (Elecsys Assay tips) для анализаторов Элексис и Кобас e 411. Оригинал. Метод: электрохемилюминесцентный анализ. Формат: 30x120 наконечников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оригинальными наконечниками Elecsys Assay.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</si>
  <si>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микрокюветы</t>
  </si>
  <si>
    <t xml:space="preserve">Элексис микрокюветы (Elecsys Assay cup) для анализаторов Элексис и Кобас e 411. Оригинал. Метод: электрохемилюминесцентный анализ. Формат: 60x60 микрокювет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оригинальными чашечными микрокюветами Elecsys Assay.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</si>
  <si>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 набор для определения для Фоликулостимулирующено гормона Elecsys </t>
  </si>
  <si>
    <t xml:space="preserve">Тест набор для определения для Фоликулостимулирующено гормона Elecsys  (ElecsysFSH)  Метод: электрохемилюминесцентный анализ. Формат: 100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оригинальными(ElecsysFSH).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</si>
  <si>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Калибратор для определения для Фоликулостимулирующено гормона Elecsys </t>
  </si>
  <si>
    <t xml:space="preserve">Калибратор для определения для Фоликулостимулирующено гормона Elecsys  (Elecsys FSH CalSet): Метод: электрохемилюминесцентный анализ. Формат: 100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 (Elecsys FSH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</si>
  <si>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Быстрый тест для определения 4-го генерации антигенов / антител ВИЧ</t>
  </si>
  <si>
    <t xml:space="preserve">Быстрый тест для определения 4-го генерации антигенов / антител ВИЧ /HIV Ag/Ab 4th Gen. Rapid Test S/P/WB  Combo Rapid test-Cassette (Serum/Plasma/Whole Blood)/. Формат: 1 тест-кассета/шт. Тип теста: кассетный (Cassette). Время, необходимое для обследования - максимум 15 минут. Чувствительность: 100%. Специфичность: 100%.  Новый, неиспользованный, в заводской упаковке. Наличие 1/2 от всего срока годности на момент доставки. </t>
  </si>
  <si>
    <t xml:space="preserve">Тест-набор для определения антител IgM к вирусу гепатита А для Maglumi </t>
  </si>
  <si>
    <t xml:space="preserve">Тест-набор для определения антител IgM к вирусу гепатита А для Maglumi  (Maglumi HAV IgM). Метод: электрохемилюминесцентный анализ. Формат: 50 тест в упаковке, калибратор, контрол/шт.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Maglumi (закрытая система), используемыми в университетских больницах, которые могут работать только с оригинальными (Maglumi HAV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</si>
  <si>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количественного анализа лютеинизирующего гормона Elexis</t>
  </si>
  <si>
    <t xml:space="preserve">Набор для количественного анализа лютеинизирующего гормона Elexis (Elecsys LH). Оригинал: Для анализатора Elexis e 411. Формат: коробка для тестов на 100 шт. Новый, неиспользованный, с полным сроком годности: Для диагностики in vitro.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  (Elecsys LH).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</si>
  <si>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Калибратор лютеинизирующего гормона Elexis</t>
  </si>
  <si>
    <t xml:space="preserve">Калибратор лютеинизирующего гормона Elexis  (Elecsys LH CalSet):Оригинал: Электрохемилюминесцентный анализ: Новый, неиспользованный, со сроком годности 1/2 на момент поставки: Условия хранения: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LH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</si>
  <si>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определение С-пептида</t>
  </si>
  <si>
    <t xml:space="preserve">Elexys C-пептид для анализатора: Оригинал: Электрохемилюминесцентный анализ: Новый, неиспользованный, со сроком годности не менее 1/2. Наличие: Для диагностики in vitro.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для тестирования Elecsys C-пептид.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</si>
  <si>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витамин Д пресиконтроль</t>
  </si>
  <si>
    <t xml:space="preserve">Анализатор Elexys e 411: Оригинал: Электрохемилюминесцентный анализ: Новый, неиспользованный, срок годности не менее 1/2, доступен для диагностики in vitro.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Precicontrol Elecsys Precicontrol Витамин D.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</si>
  <si>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определения паратиреоидного гормона</t>
  </si>
  <si>
    <t xml:space="preserve">Паратиреоидный гормон Elecsys (Elecsys PTH) для анализатора Cobas e 411. Оригинал: Электрохемилюминесцентный анализ: 100 определений в коробке: Новый, неиспользованный, со сроком годности не менее 1/2. Условия хранения: при 2-8°С. Приобретаемый предмет предназначен для работы с анализаторами Cobas e 411 (закрытая система), используемыми в университетских больницах, которые могут работать только с оригинальным тестовым набором Elecsys PTH.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</si>
  <si>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панкреатической амилазы (P-Amy, c303) для анализатора: Исходный формат: 400тест/шт.  сыворотка крови: 2–8°C, имеется 1/2 срока годности, только для диагностики in vitro. Новый, неиспользованный, в заводской упаковке. Срок годности 1/2 в наличии на момент поставки. Приобретен для использования с анализаторами cobas c303 (закрытая система), которые могут работать только с P-Amy, оригинальный тест - с коллекцией.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</si>
  <si>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липопротеинов низкой плотности (ЛПНП, упаковка зеленая). Исходный формат: 600тест/шт .сыворотка крови. Условия хранения: 2-8°C, 1/2 срока доступности,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набором для тестирования ЛПНП в упаковке.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</si>
  <si>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на липопротеины высокой плотности (ЛПВП, упаковка зеленая). Формат: 700тест/ шт, сыворотка крови. Условия хранения: 2-8°С 1/2 срока. доступность,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(представляет собой закрытую систему), которые могут работать только с оригинальным тестовым набором HDL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</si>
  <si>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определение триглицеридов</t>
  </si>
  <si>
    <t>cobas c303 Набор для  определение лактата</t>
  </si>
  <si>
    <t>cobas c303 Набор для липопротеинов высокой плотности</t>
  </si>
  <si>
    <t>cobas c303 Набор для липопротеинов низкой плотности</t>
  </si>
  <si>
    <r>
      <t>Иммунохроматогафическая тест касета для  обнаружения  в кале антигенов к джиардия (Лямблия) . Формат 1 тест- касета/шт.Каждая тест касета отдельно упакована. Каждая тест-касета с соответствующим растворителем. Должна быть новая не использованная.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 xml:space="preserve">C. </t>
    </r>
  </si>
  <si>
    <t>Maglumi 17 ՕՀ Պրոգեստերոնի որոշման թեստ հավաքածու</t>
  </si>
  <si>
    <t>Էլեկսիս Տիրեոգլոբուլինի նկատմամբ հակամարմինների կալիբրատոր</t>
  </si>
  <si>
    <t>Cobas Integra 400+ կոմպլիմենտի կոմպոնենտ C4 որոշման թեսթ</t>
  </si>
  <si>
    <t>Cobas Integra 400+ կոմպլիմենտի կոմպոնենտ C3 որոշման թեսթ</t>
  </si>
  <si>
    <t>Էլեկսիս ազատ թիրօքսինի կալիբրատոր</t>
  </si>
  <si>
    <t xml:space="preserve">XN-350 անալիզատորի համար XN-N CAL </t>
  </si>
  <si>
    <t>cobas c303 HbA1c-ի որոշման թեստ հավաքածու</t>
  </si>
  <si>
    <t>Լայզերսելլ WNR</t>
  </si>
  <si>
    <t>Ֆլյուրոսելլ WNR</t>
  </si>
  <si>
    <t>Էլեկսիս   ԱԿՏԳ   քանակական որոշման թեսթ-հավաքածու</t>
  </si>
  <si>
    <t>Էլեկսիս ԱԿՏԳ  կալիբրատոր</t>
  </si>
  <si>
    <t>Ցերուլոպլազմինի քանակական որոշման թեսթ հավաքածու</t>
  </si>
  <si>
    <t>Կալիբրատոր նյութ սիֆաս ՓԱՔ (CFAS PAC)</t>
  </si>
  <si>
    <t>Պիրիդոքսալ ֆոսֆատ COBAS C PACK GREEN</t>
  </si>
  <si>
    <t>Որակի արտաքին հսկման նյութեր բիոքիմիական թեստերի համար</t>
  </si>
  <si>
    <t>Պրոսել M Cobas e 402 անալիզատորի համար</t>
  </si>
  <si>
    <t>Էլեկսիս Ֆոլաթթվի քանակական որոշման թեսթ-հավաքածու</t>
  </si>
  <si>
    <t xml:space="preserve">Գլիկոլիզացված հեմոգլոբին նեո-ի որոշման թեստ հավաքածու </t>
  </si>
  <si>
    <t>Maglumi 800 վերլուծիչի համար նախատեսված Maglumi TRA(TSH ռեցեպտորի հակամարմին)</t>
  </si>
  <si>
    <t>Ալերգենների որոշման թեստ հավաքածու նախատեսված ինհալացիոն ալերգենների որոշման համար</t>
  </si>
  <si>
    <t>Ալանին ամինոտրանսֆերազի որոշման թեսթ-հավաքածու</t>
  </si>
  <si>
    <t>Պիպերացիլլին+տազոբակտամի դիսկ</t>
  </si>
  <si>
    <t>ՑԽԼ- խոլեսթերոլ որոշման թեստ հավաքածու</t>
  </si>
  <si>
    <t>Ալբումինի որոշման թեսթ հավաքածու</t>
  </si>
  <si>
    <t>Պրեսիկոնտրոլ Կլին Չեմ Մուլտի 1 ստուգիչ հեղուկ</t>
  </si>
  <si>
    <t>Պրեսիկոնտրոլ Կլին Չեմ Մուլտի 2 ստուգիչ հեղուկ</t>
  </si>
  <si>
    <t>Հիմնային բնույթի լվացող լուծույթ cobas c303 անալիզատորի համար</t>
  </si>
  <si>
    <t>Թթվային բնույթի լվացող լուծույթ cobas c303 անալիզատորի համար</t>
  </si>
  <si>
    <t>ISE Ներքին ստանդարտ cobas c303 անալիզատորի համար</t>
  </si>
  <si>
    <t>ISE Լուծիչ, cobas c303 անալիզատորի համար</t>
  </si>
  <si>
    <t>Ադենովիրուս/Ռոտավիրուս համակցված թեստ</t>
  </si>
  <si>
    <t>Գենտամիցինի դիսկ</t>
  </si>
  <si>
    <t>Կլինդամիցինի դիսկ</t>
  </si>
  <si>
    <t>Ամիկացինի դիսկ</t>
  </si>
  <si>
    <t xml:space="preserve">Ցեֆուրոքսիմի դիսկ </t>
  </si>
  <si>
    <t>Ամօքսիցիլլին+քլավուլոնաթթվի  դիսկ</t>
  </si>
  <si>
    <t xml:space="preserve">Օֆլօքսացինի դիսկ </t>
  </si>
  <si>
    <t>Դօքսիցիկլինի դիսկ</t>
  </si>
  <si>
    <t xml:space="preserve">Էրիթրոմիցինի դիսկ </t>
  </si>
  <si>
    <t>Տոբրամիցինի դիսկ</t>
  </si>
  <si>
    <t>Ցեֆոտաքսիմի դիսկ</t>
  </si>
  <si>
    <t>Պետրիի թասիկ միանվագ օգտագործման համար/1</t>
  </si>
  <si>
    <t>Շիգելա</t>
  </si>
  <si>
    <t xml:space="preserve">Ամպիցիլլին+սուլբակտամի  դիսկ </t>
  </si>
  <si>
    <t>Կո տրիմոքսազոլի դիսկ</t>
  </si>
  <si>
    <t xml:space="preserve">Պենիցիլլինի դիսկ </t>
  </si>
  <si>
    <t>Ֆոսֆոմիցինի  դիսկ</t>
  </si>
  <si>
    <t>33141211</t>
  </si>
  <si>
    <t xml:space="preserve">Մանրէաբանական օղ միանվագ օգտագործման  10 մկլ </t>
  </si>
  <si>
    <t xml:space="preserve">Ամoքսիցիլլինի դիսկ </t>
  </si>
  <si>
    <t>Իմիպենեմի դիսկ</t>
  </si>
  <si>
    <t>Օքսիդազայի  դիսկ</t>
  </si>
  <si>
    <t>Պետրիի թասիկ միանվագ օգտագործման համար/2</t>
  </si>
  <si>
    <t xml:space="preserve">Ցեֆտազիդիմի դիսկ </t>
  </si>
  <si>
    <t>Ռիֆամպիցինի  դիսկ</t>
  </si>
  <si>
    <t>Ցեֆօքսիտինի դիսկ</t>
  </si>
  <si>
    <t xml:space="preserve">Ցոլիկլոն Anti A serum </t>
  </si>
  <si>
    <t xml:space="preserve">Ցոլիկլոն Anti B serum </t>
  </si>
  <si>
    <t>Օպտոխինի դիսկ</t>
  </si>
  <si>
    <t>Ազիթրոմիցինի դիսկ</t>
  </si>
  <si>
    <t>Ստերիլ փորձանոթ</t>
  </si>
  <si>
    <t>Նիտրոֆուրանտոինի դիսկ</t>
  </si>
  <si>
    <t xml:space="preserve">Մյուլլեր-Հինտոն ագար </t>
  </si>
  <si>
    <t xml:space="preserve">Սննդային ագար (նուտրիենտ ագար) </t>
  </si>
  <si>
    <t xml:space="preserve">Ցոլիկլոն Anti-E serum                                                                                                                                                                                                                                                                                                                                                                                                                                                                                                                                                                                                                                                                                                                                                                                                                                                                                                                                                                                                                                                                                                                                                                                                                                                                                                                                                                                                                                                                                                                                                                                                                                                                                                                                                                                                                                                                                                                                                                                                                                                                                                                                                                                                                                                                                                                                                                                                                                                                                                                                                                                                                                                                                                                                                                                                                                                                                                                                                                                                                                                                                                                                                                                                                                                                                         </t>
  </si>
  <si>
    <t>ՈւՏԻ ագար</t>
  </si>
  <si>
    <t xml:space="preserve">Ցոլիկլոն Anti-e serum </t>
  </si>
  <si>
    <t xml:space="preserve">Ցոլիկլոն Anti-c serum </t>
  </si>
  <si>
    <t>ՍՏԱ Կոագ-կոնտրոլ N+P STA Compact Max վերլուծիչի համար</t>
  </si>
  <si>
    <t>Էլեկսիս ազատ թիրoքսինի քանակական որոշման թեստ-հավաքածու</t>
  </si>
  <si>
    <t>Գլյուկոզայի  որոշման թեստ հավաքածու</t>
  </si>
  <si>
    <t xml:space="preserve">Ցեֆպոդոքսիմի դիսկ </t>
  </si>
  <si>
    <t>Ֆլյուրոսելլ WDF</t>
  </si>
  <si>
    <t>Էլեկսիս Հեպատիտ C վիրուսի նկատմամբ հակամարմինների հայտնաբերման թեստ-հավաքածու</t>
  </si>
  <si>
    <t>Էլեկսիս Հեպատիտ B վիրուսի հայտնաբերման թեստ-հավաքածու</t>
  </si>
  <si>
    <t>Էլեկսիս HIV ՄԻԱՎ 1/2 կոմբի PT վիրուսի նկատմամբ հակամարմինների և HIV 1 ՄԻԱՎ հակածինի որոշման թեստ-հավաքածու</t>
  </si>
  <si>
    <t>Էլեկսիս Հեպատիտ B վիրուսի կորիզային հակամարմինների հայտնաբերման թեստ-հավաքածու</t>
  </si>
  <si>
    <t>Կալիբրատոր c.f.a.s բիոքիմիական անալիզների համար</t>
  </si>
  <si>
    <t>Էլեկսիս պրեսիկոնտրոլ HIV 1/2 կոմբի</t>
  </si>
  <si>
    <t xml:space="preserve">Էլեկսիս պրեսիկոնտրոլ Syphilis </t>
  </si>
  <si>
    <t xml:space="preserve">Շոկոլադ բացիտրացին ագար </t>
  </si>
  <si>
    <t>Քրոմոգեն միջավայր սնկերի տարբերակման համար</t>
  </si>
  <si>
    <t>Քրոմոգեն միջավայր մեզի հետազոտման համար</t>
  </si>
  <si>
    <t>ACCENT MC անալիզատորների համար նախատեսված Մուլտիկալիբրատոր կարգ 1</t>
  </si>
  <si>
    <t>ACCENT MC անալիզատորների համար նախատեսված Մուլտիկալիբրատոր կարգ 2</t>
  </si>
  <si>
    <t>Մօքսիֆլօքսացինի դիսկ</t>
  </si>
  <si>
    <t>Ցիպրոֆլօքսացինի դիսկ</t>
  </si>
  <si>
    <t xml:space="preserve">Լևոֆլօքսացինի դիսկ </t>
  </si>
  <si>
    <t>Քլորամֆենիկոլի դիսկ</t>
  </si>
  <si>
    <t xml:space="preserve">Նորֆլօքսացինի դիսկ </t>
  </si>
  <si>
    <t>Մերոպենեմի դիսկ</t>
  </si>
  <si>
    <t>Տրանսպորտային միջավայր ամիես տեսակի</t>
  </si>
  <si>
    <t>Ավտոմատ բաժանավորիչի ծայրակալ 200-1000 մկլ</t>
  </si>
  <si>
    <t>Ցեֆեպիմի դիսկ</t>
  </si>
  <si>
    <t>Ձողիկ քսուք վերցնելու, ստերիլ /Sterile Swap with plastic stick/</t>
  </si>
  <si>
    <t>Maglumi  Ընդհանուր Տեստոստերոն հորմոնի որոշման թեստ հավաքածու</t>
  </si>
  <si>
    <t>Maglumi 800 վերլուծիչի համար նախատեսված Maglumi IL 6 որոշման թեստ հավաքածու</t>
  </si>
  <si>
    <t>Էլեկսիս A-CCP որոշման թեստ-հավաքածու</t>
  </si>
  <si>
    <t>XN-L չեք մակարդակ 1</t>
  </si>
  <si>
    <t>XN-L չեք մակարդակ 2</t>
  </si>
  <si>
    <t>XN-L չեք մակարդակ 3</t>
  </si>
  <si>
    <t>Maglumi 800 վերլուծիչի համար նախատեսված Maglumi HSV1/2 IgG</t>
  </si>
  <si>
    <t>Բացիտրացինի դիսկ</t>
  </si>
  <si>
    <t xml:space="preserve">Նալիդիքսաթթվի դիսկ </t>
  </si>
  <si>
    <t>Մետրոնիդազոլի դիսկ</t>
  </si>
  <si>
    <t>Կոլիստինի դիսկ</t>
  </si>
  <si>
    <t>cobas c303 Ալանին ամինոտրանսֆերազայի որոշման թեստ հավաքածու</t>
  </si>
  <si>
    <t>cobas c303 Ասպարտատ ամինոտրանսֆերազաի որոշման թեստ հավաքածու</t>
  </si>
  <si>
    <t>cobas c303 Ընդհանուր բիլիռուբինի որոշման թեստ հավաքածու</t>
  </si>
  <si>
    <t>cobas c303 Ուղղակի բիլիռուբինի որոշման թեստ հավաքածու</t>
  </si>
  <si>
    <t>cobas c303 Միզանյութի որոշման թեստ հավաքածու</t>
  </si>
  <si>
    <t>Ցեֆտրիաքսոնի դիսկ</t>
  </si>
  <si>
    <t xml:space="preserve">Steryle swabs առանց միջավայրի փորձանոթ </t>
  </si>
  <si>
    <t xml:space="preserve">Փորձանոթ ցենտրիֆուգայի նիշերով, ապակե </t>
  </si>
  <si>
    <t>Կյուվետ բորոսիլիկատից</t>
  </si>
  <si>
    <t xml:space="preserve">Խրոմ ագար  </t>
  </si>
  <si>
    <t xml:space="preserve">Կաթոցիկ (պիպետ) ստերիլ միանվագ </t>
  </si>
  <si>
    <t>Մեզի մանրէաբանական հետազոտման տրանսպորտային միջավայր</t>
  </si>
  <si>
    <t>Հեպատիտ B-ի մակերեսային հակածինների որոշման արագ թեստ</t>
  </si>
  <si>
    <t>Էլեկսիս Թիրեոտրոպ հորմոնի կալիբրատոր</t>
  </si>
  <si>
    <t>Cobas e 402   միկրոկյուվետներ/ծայրադիրներ/աղփարկղ</t>
  </si>
  <si>
    <t>Դոնորական արյան պահպանման պարկ եռախցիկ</t>
  </si>
  <si>
    <t>Ցենտրիֆուգ Hermle Z206A-ի համար նախատեսված կողպեք։ Տեղադրումը և ուսուցումը տեղում։ Երաշխիքային ժամկետը 6 ամիս։</t>
  </si>
  <si>
    <t>Քրտինքի թեստի հավաքածու</t>
  </si>
  <si>
    <t>Խողովակներ</t>
  </si>
  <si>
    <t xml:space="preserve">Կղանքի մեջ թաքնված արյան թեստ </t>
  </si>
  <si>
    <t>Բրուցելյոզի (Brucella abortus, Brucella melitensis, Brucella suis) որոշման թեստ հավաքածու Ռայթ Խեդելսոնի թեստ</t>
  </si>
  <si>
    <t>Anti-tissue Transglutaminase IgA-ի որոշման թեստ հավաքածու</t>
  </si>
  <si>
    <t>Direct Renin-ի որոշման թեստ հավաքածու</t>
  </si>
  <si>
    <t>Բիոքիմիական վերլուծիչ cobas  c311 համար նախատեսված ազդանյութի ասեղ</t>
  </si>
  <si>
    <t>Արտաքին վենտրիկուլյար դրենաժ/1 Sophysa կամ համարժեք</t>
  </si>
  <si>
    <t>Վիրաբուժական ներծծվող արյունականգ նյութ Սուրջիսել, Johnnson &amp; Johnnson Ethicon կամ համարժեք</t>
  </si>
  <si>
    <t xml:space="preserve">Շունտավորման համակարգ </t>
  </si>
  <si>
    <t xml:space="preserve">Тест набор для определения прогестерона 17 OS Maglumi </t>
  </si>
  <si>
    <t xml:space="preserve">Тест набор для определения прогестерона Maglumi 17 OH предназначенный для  анализаторов Maglumi X3 и Maglumi 800. Оригинал. Методом: Электрохемилюминесцентного анализа. Формат: 100 тестов в упаковке, калибратор. Образец для исследования: сыворотка крови.Новый, неиспользованный, в заводской упаковке.Условия хранения: 2-8°C. На момент доставки товара наличие по крайне мере  1/2 срока годности от общего срока. For In Vitro Diagnostic: Приобретаемый предмет предназначен для работы с анализаторами Maglumi X3 и 800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прогестерона Maglumi 17 OH.Обязательным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</si>
  <si>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Пресиконтроль Клин Чем Мульти 1 тестовая жидкость</t>
  </si>
  <si>
    <t>Пресиконтроль Клин Чем Мульти 1  /Cobas integra400 Precicontrol Clinchem Multi1/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(представляющими собой закрытые системы), используемыми в университетских больницах, которые могут работать только с оригинальным Cobas integra400 Precicontrol Clinchem Multi1.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</si>
  <si>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Пресиконтроль Клин Чем Мульти 2 тестовая жидкость</t>
  </si>
  <si>
    <t>Пресиконтроль Клин Чем Мульти 2 /Cobas integra 400 Precicontrol Clinchem Multi2/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(которые представляют собой закрытые системы), используемыми в университетских больницах, которые могут работать только с оригинальным Cobas integra400 Precicontrol Clinchem Multi2.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</si>
  <si>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Базовый раствор для промывки анализатора cobas c303</t>
  </si>
  <si>
    <t>BASIC WASH разработан для анализатора cobas c303. Оригинал. Формат: 2 X 2 литра в уп/шт. Новые, неиспользованные, в заводской упаковке.Условия хранения: при комнатной температуре. 1/2 срока годности в наличии на момент доставки,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(представляющими собой закрытую систему), используемыми в университетских больницах, которые могут работать только с исходным раствором основного моющего средства.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</si>
  <si>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Кислотный промывочный раствор для анализатора cobas c303</t>
  </si>
  <si>
    <t>ACID WASH разработан для анализатора cobas c303: Оригинал. Формат: 2 Х 2 литра в уп/шт. Новый, неиспользованный, в заводской упаковке.Условия хранения: при комнатной температуре. Наличие 1/2 срока годности на момент поставки,  For In Vitro Diagnostic only: Предмет покупки предназначен для работы с анализаторами cobas c303 (представляющими собой закрытую систему), используемыми в университетских больницах, которые могут работать только с оригинальным кислым моющим раствором.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</si>
  <si>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Внутренний стандарт для анализатора cobas c303 </t>
  </si>
  <si>
    <t>ISE внутренний стандарт, предназначен  для анализатора cobas c303. Оригинал. Формат: 2 X 2 литра в уп/шт. Новый, неиспользованный, в заводской упаковке. Условия хранения при температуре 15-25.1/2 срока годности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внутренним стандартом ISE.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</si>
  <si>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Растворитель, для анализатора cobas c303 </t>
  </si>
  <si>
    <t>ISE Растворитель, для анализатора cobas c303. Оригинал. Формат: 2 X 2 литра в уп/шт.Новые, неиспользованные, в заводской упаковке.  Условия хранения при 15-25°С.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растворителем ISE.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</si>
  <si>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Комбинированный тест Аденовирус/Ротавирус</t>
  </si>
  <si>
    <t xml:space="preserve">Иммунохроматогафическая тест-касета для одновременного определения  антигенов к Аденовирусу и Ротавирусу в кале. Формат 1 тест-касета/шт. Каждая тест-касета отдельно упакована. В комплект входит соответствующее количество пластиковой пипетки для каждого теста, необходимый раствор во флаконе.Новый, не использованный. Наличие 1/2 от всего срока годности на момент доставки. Условия хранения: при температуре 2-30°С. </t>
  </si>
  <si>
    <t xml:space="preserve">Диск с  гентамицином </t>
  </si>
  <si>
    <t xml:space="preserve">Диск с  гентамицином. Формат 1диск/шт. Новый, неиспользованный.На момент доставки товара наличие 1/2 срока годности.Условия хранения - хранить в сухом месте.                              </t>
  </si>
  <si>
    <t>Диск с  клиндамицином</t>
  </si>
  <si>
    <t xml:space="preserve">Диск с  клиндамицином . Формат 1диск/шт. Новый, неиспользованный.На момент доставки товара наличие 1/2 срока годности.Условия хранения - хранить в сухом месте.                                                               </t>
  </si>
  <si>
    <t>Диск с  амикацином</t>
  </si>
  <si>
    <t xml:space="preserve">Диск с амикацином. Формат -1диск/шт. Новый, неиспользованный.На момент доставки товара наличие 1/2 срока годности.Условия хранения - хранить в сухом месте.                                                          </t>
  </si>
  <si>
    <t>Диски с цефуроксимом</t>
  </si>
  <si>
    <t xml:space="preserve">Диски с цефуроксимом. Формат -1диск/шт.  Новый, неиспользованный.На момент доставки товара наличие 1/2 срока годности. Условия хранения - хранить в сухом месте.                                                                 </t>
  </si>
  <si>
    <t>Диск с амоксациллином+клавулоновой кислоты</t>
  </si>
  <si>
    <t xml:space="preserve">Диск с амоксациллином+клавулоновой кислоты. Формат -1диск/шт.  Новый, неиспользованный.На момент доставки товара наличие 1/2 срока годности. Условия хранения - хранить в сухом месте.                                         </t>
  </si>
  <si>
    <t>Диск с офлоксацином</t>
  </si>
  <si>
    <t xml:space="preserve">Диск офлоксацином. Формат - 1диск/шт.  Новый, неиспользованный.На момент доставки товара наличие 1/2 срока годности. Условия хранения - хранить в сухом месте.                                                           </t>
  </si>
  <si>
    <t xml:space="preserve"> Диск с доксициклином</t>
  </si>
  <si>
    <t xml:space="preserve">Диск с доксициклином.  Формат -1диск/шт.Новый, неиспользованный.На момент доставки товара наличие 1/2 срока годности.Условия хранения - хранить в сухом месте.                                  </t>
  </si>
  <si>
    <t>Диск с эритромицином</t>
  </si>
  <si>
    <t xml:space="preserve">Диск с эритромицином. Формат -1диск/шт.Новый, неиспользованный.На момент доставки товара наличие 1/2 срока годности.Условия хранения - хранить в сухом месте.                                               </t>
  </si>
  <si>
    <t>Диск с  тобрамицином</t>
  </si>
  <si>
    <t xml:space="preserve">Диск с тобрамицином. Формат -1диск/шт. Новый, не использованный. На момент доставки товара наличие 1/2 срока годности.Условия хранения - хранить в сухом месте.                                                                            </t>
  </si>
  <si>
    <t>Диск с цефотаксимом</t>
  </si>
  <si>
    <t xml:space="preserve">Диск с цефотаксимом. Формат - 1диск/шт. Новый, неиспользованный. На момент доставки товара наличие 1/2 срока годности.Условия хранения - хранить в сухом месте.                                              </t>
  </si>
  <si>
    <t>Чаша Петри для однаразового использования/1</t>
  </si>
  <si>
    <t>Чашки Петри большого размера, стерильные, одноразовые, диаметром не менее 140 мм, пластиковые. Формат: шт. Новый, неиспользованный. 1/2 срока годности в наличии на момент доставки.</t>
  </si>
  <si>
    <t>Шигелла</t>
  </si>
  <si>
    <t xml:space="preserve">Иммунохроматогафическая тест-касета для определения  антигенов к Шигелле в кале. Формат 1 тест-касета/шт. Каждая тест-касета отдельно упакована. Набор содержит пластмассовую пипетку  в соответствующем количестве для каждого теста,  необходимый раствор во флаконе. Новый, неиспользованный. Наличие 1/2 от всего срока годности на момент доставки. Условия хранения: при температуре 2-30°С. </t>
  </si>
  <si>
    <t>Диск ампициллин+сульбактамом</t>
  </si>
  <si>
    <t xml:space="preserve">Диск ампициллин сульбактам. Формат -1диск/шт. Новый, неиспользованный. На момент доставки товара наличие 1/2 срока годности.Условия хранения - хранить в сухом месте.                                                             </t>
  </si>
  <si>
    <t>Диск с ко тримоксазолом</t>
  </si>
  <si>
    <t xml:space="preserve">Диск с Ко тримоксазолом. Формат -1диск/шт. Новый, неиспользованный. На момент доставки товара наличие 1/2 срока годности.Условия хранения - хранить в сухом месте.                                              </t>
  </si>
  <si>
    <t xml:space="preserve">Диск с пенициллином </t>
  </si>
  <si>
    <t xml:space="preserve">Диск с пенициллином. Формат -1диск/шт. Новый, неиспользованный. На момент доставки товара наличие 1/2 срока годности.Условия хранения - хранить в сухом месте.                                              </t>
  </si>
  <si>
    <t>Диск с фосфомицином</t>
  </si>
  <si>
    <t xml:space="preserve">Диск с фосфомицином.Формат - 1диск/шт. Новый, не использованный. На момент доставки товара наличие 1/2 срока годности.Условия хранения - хранить в сухом месте.                                              </t>
  </si>
  <si>
    <t>Микробиологическое кольцо одноразовое, 10 мкл</t>
  </si>
  <si>
    <t>Микробиологическое кольцо одноразовое-10 мкл. Формат  1 шт микробиологическое кольцо. Новий, не использованный. На момент доставки товара наличие 1/2 срока годности. Условия хранения - хранить в сухом месте.</t>
  </si>
  <si>
    <t>Диск  с амоксациллином</t>
  </si>
  <si>
    <t xml:space="preserve">Диск с амоксациллином. Формат - 1диск/шт. Новый, не использованный. На момент доставки товара наличие 1/2 срока годности.Условия хранения - хранить в сухом месте.                                              </t>
  </si>
  <si>
    <t>Диск с имипенемом</t>
  </si>
  <si>
    <t xml:space="preserve">Диск с имипенемом. Формат -1диск/шт. Новый, неиспользованный.На момент доставки товара наличие 1/2 срока годности. Условия хранения - хранить в сухом месте.                                                                             </t>
  </si>
  <si>
    <t>Оксидазный диск</t>
  </si>
  <si>
    <t>Оксидазный диск. Формат: 1 диск/шт.  Новый, неиспользованный.  На момент доставки доступна 1/2 срока годности. Условия хранения: хранить в сухом месте.</t>
  </si>
  <si>
    <t>Чаша Петри для однаразового использования/2</t>
  </si>
  <si>
    <t xml:space="preserve">Лабораторная чаша /чаша Петри/ однаразового использования, стерильная, диаметр  не менее чем  90мм, пластиковая. Формат шт. На момент доставки товара наличие 1/2 срока годности. Условия хранения пру температуре 15-25˚C. </t>
  </si>
  <si>
    <t>Диск с Цефтазидимом</t>
  </si>
  <si>
    <t xml:space="preserve">Диск с Цефтазидимом. Формат -1диск/шт. Новый, неиспользованный.На момент доставки товара наличие 1/2 срока годности.Условия хранения - хранить в сухом месте.                                               </t>
  </si>
  <si>
    <t>Диск с рифампицином</t>
  </si>
  <si>
    <t xml:space="preserve">Диск с рифампицином. Формат -1диск/шт. Новый, неиспользованный.На момент доставки товара наличие 1/2 срока годности.Условия хранения - хранить в сухом месте.                                               </t>
  </si>
  <si>
    <t>Диск с  цефокситином</t>
  </si>
  <si>
    <t xml:space="preserve">Диск с цефокситином. Формат -1диск/шт. Новый, неиспользованный.На момент доставки товара наличие 1/2 срока годности.Условия хранения - хранить в сухом месте.                                                          </t>
  </si>
  <si>
    <t xml:space="preserve">Цоликлон Anti A serum </t>
  </si>
  <si>
    <t xml:space="preserve">Тест определения группы крови (II) (Цоликлон Anti A).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</si>
  <si>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 xml:space="preserve">Цоликлон Anti B serum </t>
  </si>
  <si>
    <t xml:space="preserve">Тест определения группы крови (III) (Цоликлон Anti В).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</si>
  <si>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Диск с оптохином</t>
  </si>
  <si>
    <t xml:space="preserve">Диск с оптохиноном. Формат -1диск/шт. Новый, неиспользованный. На момент доставки товара наличие 1/2 срока годности.Условия хранения - хранить в сухом месте.                                             </t>
  </si>
  <si>
    <t>Диск с азитромицином</t>
  </si>
  <si>
    <t xml:space="preserve">Диск с азитромицином. Формат -1диск/шт. Новый, неиспользованный. На момент доставки товара наличие 1/2 срока годности.Условия хранения - хранить в сухом месте.                                              </t>
  </si>
  <si>
    <t>Стерильная пробирка</t>
  </si>
  <si>
    <t>Стерильная цилиндрическая пробирка. Размер: 16 х 100 мм (± 1 мм), объем: 10 мл (± 1 мл). Новый, неиспользованный. Наличие 1/2 срока годности на момент поставки.Условия хранения 15-25°C.</t>
  </si>
  <si>
    <t>Диск с нитрофурантоином</t>
  </si>
  <si>
    <t xml:space="preserve">Диск с нитрофурантоином. Формат - 1диск/шт.  Новый, неиспользованный.На момент доставки товара наличие 1/2 срока годности. Условия хранения - хранить в сухом месте.                                                 </t>
  </si>
  <si>
    <t>Агар Мюллера Хинтона</t>
  </si>
  <si>
    <t xml:space="preserve">Агар Мюллера Хинтона для определения антибиотикочувствительности агар. Он также используется для изоляции и поддержания видов Neisseria и Moraxella. Формат -кг. Новый, неиспользованный. На момент доставки товара наличие 1/2 срока годности. Дасовка в контейнерах по 500 г. Условия хранения - хранить при комнатной температуре. </t>
  </si>
  <si>
    <t xml:space="preserve">Пищевой агар (нутриентный агар) </t>
  </si>
  <si>
    <t xml:space="preserve">Пищевой агар (нутриентный агар).Формат - килограм. Новый, неиспользованный. аличие 1/2 от всего срока годности на момент доставки. В упаковках по 250гр  или 500г  тарах.Условия зранения - при комнатной температуре. </t>
  </si>
  <si>
    <t>Агар УТА</t>
  </si>
  <si>
    <t xml:space="preserve">Агар УТА для дифференциации и подтверждения микроорганизмов, обнаруженных при инфекциях мочевыводящих путей и других исследований. Формат-килограм. Новый, неиспользованный. Наличие 1/2 от всего срока годности на момент доставки.Условия хранения: хранить в сухом месте. Упаковка: 250 г или 500 г контейнерах. </t>
  </si>
  <si>
    <t xml:space="preserve">Цоликлон Anti-e serum </t>
  </si>
  <si>
    <t>Цоликлон Anti-e serum  5 мл. Метод: гемаглютинация. Формат:  5мл флакон/шт. Обследуемый образец: кровь. Новый, неиспользованный, в заводской упаковке. Имеет по крайней мере 1/2 всего срока годности на момент доставки. Условия хранения: хранить при температуре 2-8 C.</t>
  </si>
  <si>
    <t xml:space="preserve">Цоликлон Anti-c serum </t>
  </si>
  <si>
    <t>Тест для поределения  антигена системы резус rh (c). (Цоликлон Anti-c serum).Метод гемагллютинации.Формат- 5мл флакон/шт. Исследуемый материал - кровь.Новый, неиспользованный. Условия хранения - хранить при температуре 2-8°C. На момент доставки товара наличие 1/2 срока годности. For In Vitro Diagnostic only:</t>
  </si>
  <si>
    <t xml:space="preserve">СТА Коаг-контроль N+P для анализатора STA Compact Max </t>
  </si>
  <si>
    <t>СТА Коаг-контроль N+P /STA Coag Contol N+P/предусмотренный для анализатора STA Compact Max . Оригинал: Формат - 12x2x1мл упаковка/шт.Новый,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При доставке обязательно предостовлять наличие международного сертификата контроля качества ISO 13485 и  CE, выданного производителем. Предмет покупки предназначен для работы с анализатором STA Compact Max (который представляет собой закрытую систему), используемым в университетских больницах, который может работать только с оригинальным реагентом STA Coag Contol N+P.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</si>
  <si>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определения свободного тироксин Элексис</t>
  </si>
  <si>
    <t>Тест набор для количественного определения свободного тироксин Элексис  на анализаторах  Элексис и Кобас e  411 (Elecsys FT4 III). Оригинал. Методом электрохемилюминесцентного анализа. Формат - 200 тестов в уп/шт. Исследуемый материал сыворотка крови/плазма.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Elecsys FT4 III.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</si>
  <si>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Глюкозы</t>
  </si>
  <si>
    <t>Тест набор для определения Глюкозына на анализаторах Кобас интегра и Кобас U311 (Glucose HK large,cobas Integra, cobas c ). Оригинал.Формат  - 800 тестов в уп/шт.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Glucose HK large,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</si>
  <si>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цефподоксином</t>
  </si>
  <si>
    <t xml:space="preserve">Диск с Цефподоксином: Формат -1диск/шт.Новый, неиспользованный.На момент доставки товара наличие 1/2 срока годности.Условия хранения - хранить в сухом месте.                           </t>
  </si>
  <si>
    <t>Флюоросел WDF</t>
  </si>
  <si>
    <t>Fluorocell WDF для аппаратов XN350, XN450 компании СИСМЕКС. Оригинал. Формат: 2x22мл в упаковке/шт. Тестовый образец: веознаяа и капиллярная кровь. Новый, неиспользованный, заводской упаковке.Условия хранения: при комнатной температуре. Наличие 1/2 всего срока годности на момент поставки. For In Vitro Diagnostic. Предмет покупки предназначен для работы с анализаторами SISMEX XN 350, XN 450 (закрытые системы), используемыми в университетских больницах, которые могут работать только с оригинальными Fluorocell WDF.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</si>
  <si>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Элексис тест-набор для выявления антител к вирусу Гепатита С </t>
  </si>
  <si>
    <t>Элексис тест-набор для выявления антител к вирусу Гепатита С для анализатора Элексис и Кобас e 411, (Elecsys Anti-HCV).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Anti-HCV.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</si>
  <si>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тест-набор для выявления антител к вирусу Гепатита В</t>
  </si>
  <si>
    <t>Элексис тест-набор для выявления антител к вирусу Гепатита В для анализатора Элексис и Кобас e 411, (HBsAg).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HBsAG-антиген.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</si>
  <si>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тест-набор для выявления антител к вирусу HIV ВИЧ 1/2комби PT и антигена HIV 1 ВИЧ</t>
  </si>
  <si>
    <t>Элексис тест-набор для выявления антител к вирусу HIV ВИЧ 1/2комби PT и антигена HIV 1 ВИЧ для анализатора Элексис и Кобас e 411, (Elecsys HIV 1/2  combi PT). Оригинал. Метод: электрохемилюминисцентный анализ. Формат: 100 определений в упаковке/шт. Образец для исследования: плазма крови/ 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тестов Elecsys HIV 1/2 combi PT.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</si>
  <si>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Элексис для определения ядерных антител вируса гепатита В</t>
  </si>
  <si>
    <t>Тест-набор Элексис для определения ядерных антител вируса гепатита В (Elecsys Anti HBcor) для анализаторов Элексис и Кобас e 411. Оригинал. Метод: электрохемилюминесцентный анализ. Формат: 100 определений в упаковке/шт. Тестовый образец: сыворотка крови / плазма. Новый, не использованный, в заводской упаковке. Условия хранения - хранить при температуре 2-8˚С.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для тестирования Elecsys Anti HBcor.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</si>
  <si>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c.f.a.s для биохимических анализов</t>
  </si>
  <si>
    <t>Калибратор c.f.a.s для биохимических анализов на анализаторах Кобас интегра и Кобас U311  Calibrator c.f.a.s.:  Оригинал. Формат - 12x 3мл уп/шт.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CobasS311 (представляющими собой закрытые системы), используемыми в университетских больницах, которые могут работать только с оригинальным Calibrator c.f.a.s. с реагентом.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</si>
  <si>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пресиконтроль HIV 1/2 комби</t>
  </si>
  <si>
    <t>Элексис пресиконтроль HIV 1/2 комби (Elecsys precicontrol HIV 1/2  combi) для анализаторов Элексис и Кобас e 411. Оригинал. Метод: электрохемилюминесцентный анализ. Формат: 6x2мл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комбинированным реагентом Elecsys precicontrol HIV 1/2.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</si>
  <si>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Элексис пресиконтроль Syphilis </t>
  </si>
  <si>
    <t>Элексис пресиконтроль Syphilis для анализаторов Элексис и Кобас e 411. Оригинал. Метод: электрохемилюминесцентный анализ. Формат: 4x2мл в упаковке/шт. Новый, неиспользованный, в заводской упаковке.Условия хранения: при температуре 2-8C. Наличие 1/2  всего срока годности на момент доставки, For In Vitro Diagnostic.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 реагентом Precontrol Syphilis.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</si>
  <si>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Агар шоколадный с бацитрацином</t>
  </si>
  <si>
    <t>Агар шоколадный с бацитрацином готовые чашки. Формат - 1 чаша/шт. Новый, неиспользованный. На момент доставки товара наличие 1/2 срока годности.</t>
  </si>
  <si>
    <t>Хромогенная среда для дифференциации грибов</t>
  </si>
  <si>
    <t>Хромогенная среда для дифференциации грибов Candida. Формат: 1 чашка Петри с хромогенной средой/шт. Новый, неиспользованный. Наличие не менее 1/2 полного срока годности на момент поставки Условия хранения 2-8 С.</t>
  </si>
  <si>
    <t>Хромогенная среда для обследования мочи</t>
  </si>
  <si>
    <t xml:space="preserve">Хромогенная среда для микробиологического обследования мочи (Escherichia coli, Enterococcus, KESC և Proteeae). Формат: 1 чашка петри с хромогенной средой/шт. Новый, неиспользованчый. На момент доставки товара наличие 1/2 срока годности. Условия хранения: хранить при температуре 2-8 C. </t>
  </si>
  <si>
    <t xml:space="preserve"> Мультикалибратор - Категория 1:предусмотренный для анализатора ACCENT MC</t>
  </si>
  <si>
    <t>Мультикалибратор - Категория 1:предусмотренный для анализатора ACCENT MC. Оригинал. Формат - 1x5 мл упаковке/шт. Новый, неиспользованный, в заводской упаковке.Наличие 1/2 срока годности на момент поставки, For In Vitro Diagnostic only: Условия хранения: 2-8°С . Предмет покупки предназначен для работы с анализаторами ACCENT MC (представляющими собой закрытые системы), используемыми в университетских больницах, которые могут работать только с оригинальным мультикалибратором класса 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</si>
  <si>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Мультикалибратор - Категория 2: предусмотренный для анализатора ACCENT MC</t>
  </si>
  <si>
    <t>Мультикалибратор - Категория 2  :предусмотренный для анализатора ACCENT MC. Оригинал. Формат - 1x5 мл упаковке/шт. Новый, неиспользованный, в заводской упаковке.Наличие 1/2 срока годности на момент поставки, For In Vitro Diagnostic only: Условия хранения: 2-8°С . Предмет покупки предназначен для работы с анализаторами ACCENT MC (представляющими собой закрытые системы), используемыми в университетских больницах, которые могут работать только с оригинальным мультикалибратором класса 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</si>
  <si>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москифлоксацином</t>
  </si>
  <si>
    <t xml:space="preserve">Диск с  москифлоксацином. Формат -1диск/шт.  Новый, неиспользованный.На момент доставки товара наличие 1/2 срока годности. Условия хранения - хранить в сухом месте.                                                                                             </t>
  </si>
  <si>
    <t>Диск c ципрофлоксацинoм</t>
  </si>
  <si>
    <t xml:space="preserve">Диск c  ципрофлоксацинoм. Формат -1диск/шт. Новый, неиспользованный.  На момент доставки товара наличие 1/2 срока годности.Условия хранения - хранить в сухом месте.                                              </t>
  </si>
  <si>
    <t>Диск с левофлоксацином</t>
  </si>
  <si>
    <t xml:space="preserve">Диск с левофлоксацином. Формат -1диск/шт.Новый, неиспользованный. На момент доставки товара наличие 1/2 срока годности.Условия хранения - хранить в сухом месте.                                              </t>
  </si>
  <si>
    <t>Диск с  хлорамфениколом</t>
  </si>
  <si>
    <t xml:space="preserve">Диск с хлорамфениколом. Формат - 1диск/шт. Новый, неиспользованный.  На момент доставки товара наличие 1/2 срока годности.Условия хранения - хранить в сухом месте.                                                                                      </t>
  </si>
  <si>
    <t>Диск с норфлоксацином</t>
  </si>
  <si>
    <t xml:space="preserve">Диск с норфлоксацином. Формат - 1диск/шт. Новый, неиспользованный.  На момент доставки товара наличие 1/2 срока годности.Условия хранения - хранить в сухом месте.                                                                                      </t>
  </si>
  <si>
    <t xml:space="preserve">Диск с меропенемом </t>
  </si>
  <si>
    <t xml:space="preserve">Диск с меропенемом. Формат -1диск/шт.Новый, не использованный. На момент доставки товара наличие 1/2 срока годности.Условия хранения - хранить в сухом месте.                                                          </t>
  </si>
  <si>
    <t xml:space="preserve">Транспортная среда типа Амиес </t>
  </si>
  <si>
    <t>Транспортная среда для взятия мазка стерильная пробирка типа амиес, для взятия проб. Формат - 1 шт стерильная пробирка с транспортной средой. Новый, не использованный, в заводской упаковке. На момент доставки товара наличие по крайне мере  1/2 срока годности от общего срока.Условия хранения - при комнатной температуре. For In Vitro Diagnostic:</t>
  </si>
  <si>
    <t>Автоматически распределительный наконечник  200-1000мкл</t>
  </si>
  <si>
    <t xml:space="preserve">Автоматически распределительный наконечник  200-1000мкл. Формат - 1 шт наконечник.Новый, не использованный. На момент доставки товара наличие 1/2 срока годности.Условия хранения - при температуре 15-25°C.  </t>
  </si>
  <si>
    <t>Диск с цефепимом</t>
  </si>
  <si>
    <t xml:space="preserve">Диск с цефепимом. Формат- 1диск/шт. Новый, неиспользованный. На момент доставки товара наличие 1/2 срока годности.Условия хранения - хранить в сухом месте.                                              </t>
  </si>
  <si>
    <t>Стерильная палочка для взятия мазка /Sterile Swap with plastic stick/</t>
  </si>
  <si>
    <t xml:space="preserve">Стерильная палочка для взятия мазка /Sterile Swap with plastic stick/, пластиковая с ватой на конце. Формат - шт.   Должна быть новой не использованной.  На момент доставки товара наличие 1/2 срока годности. Условия хранения пру температуре 15-25˚C. </t>
  </si>
  <si>
    <t xml:space="preserve">Тест набор для определения для общего Тестостерона  Maglumi  </t>
  </si>
  <si>
    <t>Тест набор для определения для общего Тестостерона Maglumi 800, Maglumi Testosteron   (Maglumi Testosteron):  Оригинал.Методом электрохемилюминесцентного анализа. Формат 100 тестов, калибратор, контроль/шт. Исследуемый материал -сыворотка крови.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анализатором Maglumi 800 (который представляет собой закрытую систему), используемым в университетских больницах, который может работать только с оригинальным тестовым набором Maglumi Testosterone.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</si>
  <si>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определения Maglumi IL 6 для анализатора Maglumi 800</t>
  </si>
  <si>
    <t>Набор для определения Maglumi IL 6 для анализатора Maglumi 800 (Maglumi IL 6).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 покупки предназначен для работы с анализатором Maglumi 800 (закрытая система), используемым в университетских больницах, который может работать только с оригинальным набором для тестирования Maglumi IL 6.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</si>
  <si>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Элексис A-CCP</t>
  </si>
  <si>
    <t>Элексис A-CCP (Elecsys A-CCP). Для анализаторов Элексис и Кобас e 411. Оригинал. Метод: электрохемилюминесцентный анализ. Формат: 100 определений в упаковке. Тестовый образец: сыворотка крови / плазма. Новый, неиспользованный, заводской упаковке.Условия хранения: при температуре 2-8°С. Наличие 1/2 всего срока годности на момент поставки.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тестовым набором Elecsys A-CCP.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</si>
  <si>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1</t>
  </si>
  <si>
    <t>XN-L чек уровень 1,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</si>
  <si>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2</t>
  </si>
  <si>
    <t>XN-L чек уровень 2,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</si>
  <si>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3</t>
  </si>
  <si>
    <t>XN-L чек уровень 3,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3.Обязательным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</si>
  <si>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HSV1/2 IgG для анализатора Maglumi 800</t>
  </si>
  <si>
    <t>Набор для определения Maglumi HSV1/2 IgG для анализатора Maglumi 800 (Maglumi HSV1/2 IgG).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Предметом покупки является университетская больница. Предмет покупки предназначен для использования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HSV1/2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</si>
  <si>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бацитрацином</t>
  </si>
  <si>
    <t xml:space="preserve">Диск с бацитрацином. Формат - 1диск/шт. Новый, неиспользованный.На момент доставки товара наличие 1/2 срока годности.Условия хранения - хранить в сухом месте.                                              </t>
  </si>
  <si>
    <t>Диск с налидиксовой кислотой</t>
  </si>
  <si>
    <t xml:space="preserve">Диск с налидиксовой кислотой. Формат -1диск/шт.  Новый, неиспользованный. На момент доставки товара наличие 1/2 срока годности.Условия хранения - хранить в сухом месте.                                                               </t>
  </si>
  <si>
    <t>Диск с метронидазолом</t>
  </si>
  <si>
    <t xml:space="preserve">Диск с метронидазолом. Формат -1диск/шт. Новый, неиспользованный.На момент доставки товара наличие 1/2 срока годности.Условия хранения - хранить в сухом месте.                                                           </t>
  </si>
  <si>
    <t>Диск с  колистином</t>
  </si>
  <si>
    <t xml:space="preserve">Диск с Колистином. Формат -1диск/шт.Новый, неиспользованный.На момент доставки товара наличие 1/2 срока годности.Условия хранения - хранить в сухом месте.                                              </t>
  </si>
  <si>
    <t>cobas c303 набор для определения аспартатаминотрансферазы</t>
  </si>
  <si>
    <t>Набор для определения аспартатаминотрансферазы(AST, c pack green), который предназначен для анализатора cobas c303. Оригинал. Метод кинетический. Формат: 500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тест-набором AST,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</si>
  <si>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cobas c303 Набор для определения общего билирубина</t>
  </si>
  <si>
    <t>Набор для определения общего билирубина (BIL-T, c pack green), который предназначен для анализатора  cobas c303. Оригинал. Метод: колориметрический диазо. Формат: 1050 тестов в уп/шт.Исследуемый образец: сыворотка крови. Новый, неиспользованный, в заводской упаковке. Условия хранения: при 2-8°С. 1/2 срока годности в наличии на момент доставки,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тестовым набором BIL-T,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</si>
  <si>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cobas c303 Набор для прямого определения билирубина</t>
  </si>
  <si>
    <t>Набор для прямого определения билирубина (BIL-D, c pack green) ոкоторый предназначен для анализатора cobas c303. Оригинал. Метод: колориметрический диазо. Формат: 1000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тестовым набором BIL-D,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</si>
  <si>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определения мочевины cobas c303</t>
  </si>
  <si>
    <t>Набор для определения мочевины  (Urea, c pack green) ոкоторый предназначен для анализатора cobas c303. Оригинал. Метод кинетический. Формат: 600 тестов в уп/шт.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набором для тестирования Urea,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</si>
  <si>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Диск с  цефтриаксоном</t>
  </si>
  <si>
    <t xml:space="preserve">Диск  с цефтриаксоном. Формат -1диск/шт. Новый, неиспользованный. На момент доставки товара наличие 1/2 срока годности.Условия хранения - хранить в сухом месте.                                                                            </t>
  </si>
  <si>
    <t xml:space="preserve">Steryle swabs пробирка без среды </t>
  </si>
  <si>
    <t xml:space="preserve">Steryle swabs пробирка без среды, пластиковой  палочкой. Формат шт. Новый, неиспользованный. Наличие 1/2 от всего срока годности на момент доставки. </t>
  </si>
  <si>
    <t>Пробирка стеклянная градуированная для центрифугирования</t>
  </si>
  <si>
    <t xml:space="preserve">Пробирка стеклянная градуированная для центрифугирования, емкостью 10мл (±1мл). Формат -шт. Новый, неиспользованный. На момент доставки товара наличие 1/2 срока годности. </t>
  </si>
  <si>
    <t>Кювет боросиликатный</t>
  </si>
  <si>
    <t xml:space="preserve">Кювет боросиликатный - боросиликатная пробирка размером 12x75 мл (±5%). Формат -шт.Новый, неиспользованный.На момент доставки товара наличие 1/2 срока годности. </t>
  </si>
  <si>
    <t>Хром агар</t>
  </si>
  <si>
    <t xml:space="preserve">Хром агар- хромогенно селективная сред для культивирования  и определения (идентификации) Staphylococcus aureus-а из клинических и не клинических  образцов. Формат - 1  петри чаша с хром агаром/шт. Новый, неиспользованный.На момент доставки товара наличие 1/2 срока годности.  Условия хранения - хранить при температуре 2-8°C. </t>
  </si>
  <si>
    <t>Пипетка стерильная одноразовая</t>
  </si>
  <si>
    <t>Пипетка стерильная одноразовая. Одноразовая стерильная капельница, полиэтилен, 5мл. Формат: шт. Новый, неиспользованный. 1/2 срока годности в наличии на момент доставки.</t>
  </si>
  <si>
    <t>Транспортная среда для микробиологического обследования мочи</t>
  </si>
  <si>
    <t>Транспортные среды для микробиологического контроля мочи. Среда для транспортировки образцов мочи, обработки и подсчета возбудителей мочевыводящих путей (тип урилина или аналогичная транспортная среда). Формат: 1 предметное стекло с агаром/шт. Новый, неиспользованный, в заводской упаковке. Наличие не менее 1/2 полного срока годности на момент поставки. Условия хранения: комнатная температура.</t>
  </si>
  <si>
    <t>Калибратор Тиреотропного гормона Элексис</t>
  </si>
  <si>
    <t>Калибратор Тиреотропного гормона Элексис на анализаторах  Элексис и Кобас e  411 (Elecsys TSH CalSet).Оригинал. Методом электрохемилюминесцентного анализа.Формат - 4x1.3мл уп/шт. Новый, неиспользованный,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TSH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</si>
  <si>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количественного анализа фолиевой кислоты Elexis</t>
  </si>
  <si>
    <t xml:space="preserve">Набор для количественного анализа фолиевой кислоты (Elecsys Fol) предназначен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Наличие 1/2 срока годности на момент поставки, For In Vitro Diagnostic: Товар предназначен для работы с анализаторами Elecsys и Cobas e 411, используемыми в университетских больницах (которые представляют собой закрытые системы), которые могут работать только с оригинальным тестовым набором (Elecsys Fol).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 этом в гарантийном письме должно быть четко указано наименование товара, поставляемого поставщиком, и название страны, где указанный товар будет продан указанным поставщиком.                                                                                                                                                          </t>
  </si>
  <si>
    <t xml:space="preserve">Калибратор антител к тиреоглобулину Elecsys Anti-Tg CalSet для анализатора Elecsys и Cobas e 411:Оригинал: Метод: Электрохемилюминесцентный анализ.
Формат: 4 x 1,5 мл в упаковке/шт. Новый, не использованный, в заводской упаковке.Условия хранения: Хранить при температуре 2-8°C. На момент доставки товара наличие по крайне мере  1/2 срока годности от общего срока. For In Vitro Diagnostic:
Предназначен для работы с анализаторами Elecsys и Cobas e 411, используемыми в университетских больницах, которые являются закрытой системой и могут работать только с оригинальным калибратором Elecsys Anti-Tg CalSet.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</si>
  <si>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Тест-набор для определения компонента C4 комплемента для анализаторов Cobas Integra и Cobas S311 (Complement C4, cobas Integra, cobas c):Формат: 100 тестов в упаковке/шт.
Образец для исследования: сыворотка крови. Новый, не использованный, в заводской упаковке.Условия хранения: Хранить при температуре 2-8°C.На момент доставки товара наличие по крайне мере  1/2 срока годности от общего срока. For In Vitro Diagnostic:
Товар предназначен для работы с анализаторами Cobas Integra и Cobas S311, используемыми в университетских больницах, которые являются закрытыми системами и могут работать только с оригинальным тест-набором Complement C4,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</si>
  <si>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Тестовый набор для определения компонента C3 комплемента (Complement C3, cobas Integra, cobas c) для анализаторов Cobas Integra и Cobas C311. Формат: 100 тестов в упаковке / штука. Образец для исследования: сыворотка крови.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закупки предназначен для работы с анализаторами Cobas Integra и Cobas C311, эксплуатируемыми в университетских больницах (являются закрытыми системами), которые могут работать только с оригинальными тестовыми наборами Complement C3,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</si>
  <si>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Калибратор дляопределения  свободного тироксина Elecsys FT4 CalSet III:Оригинал: Для анализаторов Elecsys и Cobas e 411.
Метод: Электрохемилюминесцентный анализ.Формат: 4x1 мл в упаковке/шт.Новый, не использованный, в заводской упаковке.
Условия хранения: Температура от 2 до 8°C.
На момент доставки товара наличие по крайне мере  1/2 срока годности от общего срока. For In Vitro Diagnostic:
Предназначен для использования в университетских больницах с анализаторами Elecsys и Cobas e 411 (представляют собой закрытые системы), которые могут работать только с оригинальным калибратором Elecsys FT4 CalSet III.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</si>
  <si>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XN-350  для анализатора XN-N CAL</t>
  </si>
  <si>
    <t xml:space="preserve">Калибратор для анализатора XN-350: Оригинал. Формат: 3 мл флакон/шт.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устройствами XN-350 (представляют собой закрытые системы), которые могут работать только с оригинальным калибратором.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</si>
  <si>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 набор для определения cobas c303 HbA1c</t>
  </si>
  <si>
    <t xml:space="preserve">Тест-набор для определения HbA1c (HbA1c, c pack green), предназначенный для анализатора cobas c303. Оригинал. Метод: иммунотурбидиметрия. Формат: 200 тестов в коробке/шт. Образец для исследования: венозная кровь.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cobas c303 (представляют собой закрытые системы), которые могут работать только с оригинальным тест-набором HbA1c,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</si>
  <si>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Лайзерселл  WNR</t>
  </si>
  <si>
    <t xml:space="preserve">Лайзерселл (LYSERCELL WNR) разлагающий растворитель, для гематологического анализатора XN-1000. Оригинал. Формат: 5 л. Лайзерселл WNR/шт.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XN-1000 (представляют собой закрытые системы), которые могут работать только с оригинальным тест-набором LYSERCELL WNR.Обязательным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</si>
  <si>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Флюороцелл Фл WNR</t>
  </si>
  <si>
    <t xml:space="preserve">Флуороселл (FLUOROCELL WNR) реагент для гематологического анализатора XN-1000. Оригинал. Формат: 2x82 мл в коробке/шт.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 1000 (представляют собой закрытые системы), которые могут работать только с оригинальным Fluorocell WNR.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</si>
  <si>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количественного определения Elexis ACTG</t>
  </si>
  <si>
    <t xml:space="preserve">Элексис и Кобас e 411 анализатор для количественного определения тест-набора Элексис ACTH. Метод: электрохемилюминесцентный анализ. Оригинал. Формат: 100 тестов в коробке/шт. Образец для исследования: сыворотка крови/плазма.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Элексис и Кобас e 411 (представляют собой закрытые системы), которые могут работать только с оригинальным тест-набором (Elecsys ACTH).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</si>
  <si>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Калибратор Elexis ACTG</t>
  </si>
  <si>
    <t xml:space="preserve">Элексис и Кобас e 411 анализатор для калибратора Elecsys ACTH CalSet. Метод: электрохемилюминесцентный анализ. Оригинал. Формат: 4 x 1.5 мл в коробке/шт. Новый, не использованный, в заводской упаковке. Условия хранения: при температуре 2-8°C.На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Элексис и Кобас e 411 (представляют собой закрытые системы), которые могут работать только с оригинальным калибратором (Elecsys ACTH) CalSet.: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</si>
  <si>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количественного определения церулоплазмина</t>
  </si>
  <si>
    <t xml:space="preserve">Тест-набор для количественного определения церулоплазмина (CERU, c pack Integra), предназначенный для анализатора cobas Integra 400 plus. Оригинал. Формат: 100 тестов в коробке/шт. Образец для исследования: сыворотка крови.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анализатором cobas Integra 400 plus (представляют собой закрытые системы), который может работать только с оригинальным тест-набором CERU, c pack Integra.Обязательным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</si>
  <si>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Калибратор материал (CFAS PAC) для анализатора cobas Integra 400 plus. Формат: 3x1 мл в коробке/шт.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cobas Integra 400 plus (представляют собой закрытые системы), которые могут работать только с оригинальным калибратором CFAS PAC.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</si>
  <si>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Пиридоксальфосфат COBAS C PACK GREEN</t>
  </si>
  <si>
    <t xml:space="preserve">Пиридоксаль фосфат (PYP, c pack green), предназначенный для анализатора cobas c303. Оригинал. Формат: 950 тестов в коробке/шт.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анализатором cobas c303 (представляют собой закрытые системы), который может работать только с оригинальным тест-набором PYP,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</si>
  <si>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Материалы для внешнего контроля качества биохимических тестов: Биохимическая программа на 6 (шесть) месяцев. Проверяемые параметры: Albumin, ALP, AST, BilT, BilD, Cholesterol, Creatinine, Glucose, HDL Chol, Total Calcium, Total Protein, Triglycerides, Urea, PSA, T3, Ft4, TSH. Формат: 1 упаковка, содержащая как минимум 13 флаконов по 5 мл. Новый, не использованный, в заводской упаковке. На момент доставки товара наличие по крайне мере  1/2 срока годности от общего срока.  Условия хранения: при температуре 2-8°C.</t>
  </si>
  <si>
    <t>Материалы для внешнего контроля качества биохимических тестов/2</t>
  </si>
  <si>
    <t>Материалы для внешнего контроля качества биохимических тестов: Биохимическая программа на 6 (шесть) месяцев. Проверяемые параметры: Albumin, ALT, a-AMILAZA, AST, LDL, BilT, BilD, Cholesterol, Creatinine, Glucose, HDL Chol, Total Protein, Triglycerides, Urea, UA, Ft4, TSH. Формат: 1 упаковка, содержащая как минимум 13 флаконов по 5 мл. Новый, не использованный, в заводской упаковке. На момент доставки товара наличие по крайне мере  1/2 срока годности от общего срока. Условия хранения: при температуре 2-8°C.</t>
  </si>
  <si>
    <t xml:space="preserve">Procell M (Procell M) для анализатора Cobas e 402. Оригинал.
Метод: электрохемилюминесцентный анализ. Формат: упаковка 2 x 2 литра/шт.Условия хранения: при комнатной температуре, только для ин витро диагностики.Новый, не использованный, в заводской упаковке.На момент доставки товара наличие по крайне мере  1/2 срока годности от общего срока.  
Предмет покупки предназначен для эксплуатации в университетских больницах с анализаторами Cobas e 402 (представляют собой закрытые системы), которые могут работать только с оригинальным реагентом Procell M.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</si>
  <si>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Procell M для анализатора Cobas e 402</t>
  </si>
  <si>
    <t>Экспресс-тест для определения поверхностных антигенов гепатита B</t>
  </si>
  <si>
    <t>Экспресс-тест для определения поверхностных антигенов гепатита B / HBsAg Rapid test-Cassette (Serum/Plasma/Whole Blood). Формат: 1 тест-кассета/шт. Тип теста: кассетный (Cassette). Время проведения исследования: максимум 15 минут. Чувствительность: 100%. Специфичность: 100%. Новый, не использованный, в заводской упаковке. На момент доставки товара наличие по крайне мере  1/2 срока годности от общего срок</t>
  </si>
  <si>
    <t xml:space="preserve">Тестовый набор для определения липазы (LIPC, c pack green), предназначенный для анализатора cobas c303. Оригинальный. Формат: 200 тестов в упаковке / штука. Исследуемый образец: сыворотка крови. Новый, не использованный, в заводской упаковке. Условия хранения: при температуре 2-8°C.На момент доставки товара наличие по крайне мере  1/2 срока годности от общего срока For In Vitro Diagnostic only.
Предмет закупки предназначен для работы с анализаторами cobas c303, эксплуатируемыми в университетских больницах (является закрытой системой), которые могут работать только с оригинальными тестовыми наборами LIPC,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</si>
  <si>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"Трехкамерный пакет для хранения донорской крови, стерильный, нетоксичный, одноразового использования. Срок хранения крови в пакете не менее 42 дней. Возможность хранения тромбоцитов не менее 5 дней. Содержит антикоагулянт CPD-SAGM. Объем: 450/400/400 мл. Обязательное наличие соединителя для вакуумной пробирки и дополнительного пакета для сбора крови для исследований. Новый, не использованный. Упаковка: каждый пакет отдельно упакован. Формат: штука. Возможность идентификации пакета с помощью штрих-кода. Условия хранения: +10...30° C. Наличие сертификатов качества ISO9001, ISO13485, CE обязательно. На момент поставки срок годности должен составлять не менее 1/2 от общего срока."
</t>
  </si>
  <si>
    <t>Замок для центрифуги Hermle Z206A. Установка и настройка выполняются поставщиком. Новый, не использованный, в заводской упаковке. Гарантийный срок не менее 6 месяцев с момента установки. После установки запасной части устройство будет приведено в окончательное рабочее состояние."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Поставка продукции осуществляется в течение 20 календарных дней с момента подписания договора.</t>
  </si>
  <si>
    <t xml:space="preserve">"Предмет закупки предназначен для работы с устройством Macroduct Advanced 3710, эксплуатируемым в университетской больнице, которое может работать только с оригинальным набором для тестирования пота. 1 набор содержит 6 тестов, 12 пилогелевых дисков, 6 накопителей пота, 6 маленьких контейнеров/штук. Новый, не использованный, в заводской упаковке. На момент поставки срок годности должен составлять не менее 1/2 от первоначального."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</si>
  <si>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Трубки для лабораторного оборудования</t>
  </si>
  <si>
    <t>Предмет закупки предназначен для эксплуатации в университетской больнице с использованием устройства Macroduct Advanced 3710 и обязательно совместим с устройством Macroduct Advanced 3710. Трубки / Take-Up Tubes, размеры — 14 дюймов (дюйм). Формат — 100 трубок в упаковке / штук. Новое, не использованное, в заводской упаковке. Если имеется срок годности, то на момент поставки срок годности должен быть не менее 1/2 от первоначального."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Поставка продукции осуществляется в течение 20 календарных дней с момента подписания договора.</t>
  </si>
  <si>
    <t>Тест на скрытую кровь в кале:Исследуемый  образец — кал.
Формат — 1 слайд-тест/единица.Новый, не использованный.
На момент поставки срок годности должен составлять не менее 50%.Условия хранения — при комнатной температуре.For In Vitro Diagnostic only:</t>
  </si>
  <si>
    <t>Тест-набор для качественного и полуколичественного (титр) определения бруцеллеза (Brucella abortus, Brucella melitensis, Brucella suis):Метод — агглютинация. Формат — набор 4*5 мл, который соответствует не менее 1000 тестов/исследований.
Исследуемый  образец — сыворотка крови.
Набор обязательно включает положительные и отрицательные контрольные сыворотки.Новый, не использованный.
На момент поставки срок годности должен составлять не менее 50%.Условия хранения: при температуре 2-8°C.</t>
  </si>
  <si>
    <t>Тест-набор для определения  Anti-tissue Transglutaminase IgA</t>
  </si>
  <si>
    <t xml:space="preserve">Тест-набор для определения Anti-tissue Transglutaminase IgA для анализаторов Maglumi X3 и Maglumi 800 (Maglumi Anti-tissue Transglutaminase IgA):Оригинал: Метод —электролюминесцентный анализ. Формат — 50 тестов в упаковке, калибратор, контроль/шт. Исследуемый образец — сыворотка крови.Новый, не использованный, в заводской упаковке.
Условия хранения: при температуре 2-8°C.
На момент поставки срок годности должен составлять не менее 50%.Для In Vitro диагностики.Исследуемый образец для работы с анализаторами Maglumi X3 и Maglumi 800, используемыми в университетских больницах (являются закрытыми системами), которые могут работать только с оригинальным тест-набором Maglumi Anti-tissue Transglutaminase IgA.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</si>
  <si>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Тест-набор для определения Direct Renin для анализаторов Maglumi X3 и Maglumi 800 (Maglumi Direct Renin):Оригинал: Метод — электролюминесцентный анализ. Формат — 100 тестов в упаковке, калибратор, контроль/шт. Исследуемый образец — сыворотка крови.Новый, не использованный, в заводской упаковке.
Условия хранения: при температуре 2-8°C.
На момент поставки срок годности должен составлять не менее 50%.Для In Vitro диагностики.Предназначен для работы с анализаторами Maglumi X3 и Maglumi 800, используемыми в университетских больницах (являются закрытыми системами), которые могут работать только с оригинальным тест-набором Maglumi Direct Renin.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</si>
  <si>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Реагентная игла для биохимического анализатора cobas c311 </t>
  </si>
  <si>
    <t xml:space="preserve">Реагентная игла для биохимического анализатора cobas c311 /Probe Reagent Assy c311/.Оригинал. Новый, не использованный, в заводской упаковке.
Условия хранения: при температуре 2-8°C.
На момент поставки срок годности должен составлять не менее 1/2.Для In Vitro диагностики.Предназначен для работы с анализаторами cobas c311, используемыми в университетских больницах (являются закрытыми системами), которые могут работать только с оригинальным Probe Reagent Assy c311.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</si>
  <si>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Набор для наружного вентрикулярного дренажа состоит из:
Катетера для полости (длина ≥290 мм, внутренний диаметр ≥1,5 мм, наружный диаметр ≥0,3 мм): Конец катетера имеет множественные отверстия, глубина индикаторов — на расстоянии 50 мм, 100 мм и 150 мм от проксимального конца.
Троакара (для туннелирования): длина ≥160 мм, наружный диаметр ≥3,2 мм, коннектор Luer lock, направляющая проволока длиной 320 мм, наружный диаметр ≥0,9 мм.
Наружная упаковка для дренажа с объемом 600 мл, которая включает: капельницу с камерой объемом 100 мл, компактный профиль, гидрофобный фильтр без латекса, систему инъекций "анасель", шкалу для входа с портом (360 мм H2O) с крышкой для подвижного крана и дренажной трубкой длиной 160 см.
Допустимое колебание для всех размеров составляет ±5%.
Новый, не использованный, в заводской стерильной упаковке.
Для каждой поставляемой партии обязательным является наличие сертификата качества CE MARK.
На момент доставки  товар должен иметь как минимум 50% срока годности.</t>
  </si>
  <si>
    <t xml:space="preserve">Гемостатическая сетка </t>
  </si>
  <si>
    <t>Система шунтирования  с регулируемым клапаном внутричерепного давления состоит из 8 режимов внутричерепного давления от 30 до 200 мм Н2О: 30, 50, 70, 90, 110, 140, 170, 200 мм Н2О, регулируемого клапана, к которому прикрепляются перитонеальный катетер и вентрикулярный катетер (предназначены для вентрикулярно-перитонеального шунтирования).
Длина вентрикулярного катетера — 230 мм, внутренний диаметр — 1,3 мм, внешний — 2,5 мм. Имеет мандрен. Клапан оснащён участком управления давлением, с помощью которого регулируется давление. Длина прикреплённого перитонеального катетера составляет 1100 мм или больше, внутренний диаметр — 1,3 мм, внешний — 2,5 мм. Все размеры имеют допустимое отклонение ±5%. На дистальном конце есть отверстия.
При поставке обязательным является наличие сертификата качества CE MARK.
Новый, не использованный, в заводской стерильной упаковке. На момент доставки  товар должен иметь как минимум 50% срока годности.</t>
  </si>
  <si>
    <t>Калибратор антител к тиреоглобулину Elecsys</t>
  </si>
  <si>
    <t>Тест для определения компонента C4 комплемента на Cobas Integra 400+</t>
  </si>
  <si>
    <t>Тест для определения компонента C3 комплемента для Cobas Integra 400+</t>
  </si>
  <si>
    <t>Калибратор свободного тироксина Elecsys</t>
  </si>
  <si>
    <t>Тест-набор для определения Direct Renin</t>
  </si>
  <si>
    <t>Тест-набор для определения бруцеллеза (Brucella abortus, Brucella melitensis, Brucella suis) — тест Райта-Хеделсона</t>
  </si>
  <si>
    <t>Тест на скрытую кровь в кале</t>
  </si>
  <si>
    <t>Набор для тестирования пота</t>
  </si>
  <si>
    <t>Замок для центрифуги Hermle Z206A</t>
  </si>
  <si>
    <t>Трехкамерный пакет для хранения донорской крови</t>
  </si>
  <si>
    <t>Микрокюветы / наконечники для Cobas e 402</t>
  </si>
  <si>
    <t>Тест набор для определения липазы cobas c303</t>
  </si>
  <si>
    <t>Тест-набор для определения гликозилированного гемоглобина нео</t>
  </si>
  <si>
    <t xml:space="preserve">Тест-набор для определения гликолизированного гемоглобина neo (HbA1c Neo) для анализатора Boditech Afias 10. Оригинал: Флуоресцентный. Условия хранения: 2-30°С. Формат: 24 шт. в коробке.  Образец для исследования: кровь. Он новый, неиспользованный, в заводской упаковке.
Предмет покупки предназначен для эксплуатации в университетских больницах с анализатором Boditech Afias 10 (представляют собой закрытые системы), который может работать только с оригинальным тест-набором HbA1c Neo.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</si>
  <si>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Maglumi TRA (антитела к рецептору ТТГ) для анализатора Maglumi 800</t>
  </si>
  <si>
    <t xml:space="preserve">Тестовый набор Maglumi TRA (антитела к рецептору ТТГ) для анализатора Maglumi 800 Оригинал: Метод: Электрохемилюминесцентный анализ. Формат: 50 тестов в коробке, калибратор, контроль/штука. Образец для исследования: сыворотка крови. Новая, неиспользованная, в заводской упаковке. Условия хранения: при 2-8°С. Наличие не менее 1/2 срока годности на момент поставки. Для диагностики in vitro. Образец для исследования: кровь. Он новый, неиспользованный, в заводской упаковке.
Предмет покупки предназначен для эксплуатации в университетских больницах с анализатором Maglumi 800  (представляют собой закрытые системы), который может работать только с оригинальным тест-набором Maglumi TRA (антитела к рецептору ТТГ).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</si>
  <si>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определения аллергенов, предназначенный для определения ингаляционных аллергенов</t>
  </si>
  <si>
    <t xml:space="preserve">Тест-наборы предназначены для работы с оборудованием Epson Perfection V600 (представляющим собой закрытую систему), используемым в университетской больнице, которое может работать только с оригинальным тест-набором для определения аллергенов с тест-набором для определения ингаляционных аллергенов. Тесты предназначены для количественного выявления специфических антител IgE в сыворотке и плазме крови. Метод: Ферментно-ферментативный анализ (иммуноблот) на выявление не менее 20 аллергенов. Условия хранения: в стерильной упаковке 1/2 срока годности.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</si>
  <si>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Калибраторное вещество Сифас ПАК (CFAS PAC)</t>
  </si>
  <si>
    <t>Материалы для внешнего контроля качества биохимических тестов/1</t>
  </si>
  <si>
    <t>Тест-набор для определения аланинаминотрансферазы</t>
  </si>
  <si>
    <t xml:space="preserve">Тестовый набор ALT, cobas Integra, cobas c для анализаторов Cobas Integra и Cobas U311: Оригинал: 500 тестовых образцов в коробке. Условия хранения: 2–8°C. доступность, только для диагностики in vitro.
Предмет покупки предназначен для эксплуатации в университетских больницах с анализаторами Cobas Integra и Cobas U311 (представляют собой закрытые системы), которые могут работать только с оригинальными тест-наборами ALT, cobas Integra, cobas .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</si>
  <si>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Диск с пиперациллин+тазобактамом</t>
  </si>
  <si>
    <t xml:space="preserve">Диск с пиперациллин+тазобактамом. Формат -1диск/шт. Новый, неиспользованный. На момент доставки товара наличие 1/2 срока годности.Условия хранения - хранить в сухом месте.                                              </t>
  </si>
  <si>
    <t>Набор для определения холестерина-липопротеинов низкой плотности</t>
  </si>
  <si>
    <t xml:space="preserve">абор для определения холестерина для анализаторов cobas integra и cobas U311 (хLDL Cholesterol, cobas Integra, cobas c): Формат: 200 тестовых образцов/штука: сыворотка крови. Исследуемый образец: кровь. Новый, не использованный, в заводской упаковке.словия хранения: при 2-8°C. Наличие 1/2 срока годности на момент поставки. Только для диагностики in vitro. Предмет покупки предназначен для работы с анализаторами cobas integra и cobas U311 (которые представляют собой закрытые системы), которые могут работать только с оригинальным набором тестов для определения холестерина ЛПНП,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</si>
  <si>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Тест-набор для определения альбумина</t>
  </si>
  <si>
    <t xml:space="preserve">ест-набор для определения альбумина для анализаторов Cobas Integra и Cobas U311 (алб. cobas Integra, cobas c). Оригинал. Формат: 300 тестов в коробке. Сыворотка крови.  Срок годности: 2-8°С.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Кобас Интегра и Кобас С311(представляют собой закрытые системы), которые могут работать только с оригинальным тест-набором алб.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</si>
  <si>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Микрокюветы / наконечники для Cobas e 402 / контейнер для отходов Assay Tip / Assay cup and wasteLiner для анализатора Cobas e 402. Формат: 3780 коробок в упаковке / штука. Новый, не использованный, в заводской упаковке. Условия хранения: при комнатной температуре, для in vitro диагностики. Предмет закупки предназначен для работы с анализаторами Cobas e 402, эксплуатируемыми в университетских больницах (является закрытой системой), которые могут работать только с оригинальными Микрокюветами Assay Tip / Assay cup and wasteLiner.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</si>
  <si>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N</t>
  </si>
  <si>
    <t>Общая стоимость покупки                         /АРМ драм/</t>
  </si>
  <si>
    <t>*Поставка осуществляется продавцом по адресу, указанному покупателем: г. Ереван, ул. Абовяна 60 и/или Мурацана 114.</t>
  </si>
  <si>
    <t>Товары медицинского назначения - 16/15</t>
  </si>
  <si>
    <t>17.03.2025г.</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</si>
  <si>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договора (приложение N 3), в течение 5 рабочих дней, но не позднее 30 декабря данного года. График платежей должен начаться с мая.</t>
  </si>
  <si>
    <t>Состав предлагаемой оценочной комиссии: Председатель: Гаяне Петросян, члены: Каринэ Мкртчян, Нарине Саргсян.</t>
  </si>
  <si>
    <t xml:space="preserve">Состав ответственного отдела:                                                                                                                                                                                                                                                                                                                                                                                                                                                                                                                                                                                                                                                                                                                                                                                                                                                                                             Руководитель: Гаяне Петросян (по всем лотам)    —————                                                                                                                                                                                                                                                                                                                                                                                                                                  Член                Рубен Фанарджян (по лотам 141, 142 и 143)     —————                                                                                                                                                                                                                                                                                                                                                                                                                                                                                                                                                                                                       Член                Нарине Саргсян (по лотам  1-140 поставленных на бол. комплекс «Гераци» №1)     —————                                                                                                                                                                                                                                                                                                                                                                                                                                                                                                                                            Член                Марине Манукян (по лотам 1-140  поставленных на бол. комплекс  "Мурацан")   —————                                                                                                                                                                                                                                                                                                                                                                                                                                                                                                                                                                                                                                                                                                              </t>
  </si>
  <si>
    <t>Набор для наружного вентрикулярного дренажа</t>
  </si>
  <si>
    <t>*За исключением лотов 133 и 135  - поставка продукции будет осуществляться поэтапно в 2025 году по заявке Заказчика. При этом срок первого этапа установлен в течение 20 календарных дней с момента вступления договора в силу.</t>
  </si>
  <si>
    <t>*Для всех лотов, кроме лотов 133 и 135 -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</si>
  <si>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Цоликлон Анти-Е сыворотка</t>
  </si>
  <si>
    <t xml:space="preserve">Цоликлон Анти-Е сыворотка 5 мл Методика: гемагглютинация Формат: флакон 5 мл. Новый, неиспользованный. аличие 1/2 от всего срока годности на момент доставки. </t>
  </si>
  <si>
    <t xml:space="preserve">Тест набор предусмотренный для определения аспартатаминотрансферазы </t>
  </si>
  <si>
    <t>Набор для определения АСТ-аспартатаминотрансферазы для анализаторов Cobas Integra и Cobas U311 (AST cobas Integra, формат cobas c: 500 тестов в коробке).Исследуемый образец: сыворотка крови. Новый, неиспользованный, в заводской упаковке.Наличие 1/2 срока годности на момент поставки, For In Vitro Diagnostic only: Условия хранения: 2-8°С. Предмет покупки предназначен для работы с анализаторами Cobas Integra и Cobas U311 (закрытые системы), используемыми в университетских больницах, которые могут работать только с оригинальным тест-набором на AST cobas Integra, формат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</si>
  <si>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Набор для определения аланинаминотрансферазы cobas c303
</t>
  </si>
  <si>
    <t>Набор для определения аланинаминотрансферазы (ALT, c pack green), который предназначен для анализатора cobas c303. Оригинал. Метод кинетический. Формат: 450 тестов в коробке/шт.Исследуемый образец: сыворотка крови. Новый, неиспользованный, в заводской упаковке.Условия хранения: при 2-8°С. 1/2 срока годности в наличии на момент доставки, For In Vitro Diagnostic only: Новый, неиспользованный, в заводской упаковке. 1/2 срока годности в наличии на момент доставки. Предмет покупки предназначен для работы с анализаторами cobas c303 (закрытая система), используемыми в университетских больницах, которые могут работать только с оригинальным тест-набором ALT,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</si>
  <si>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Система шунтирования</t>
  </si>
  <si>
    <t>Стерильный местный всасывающий гемостатический монокомпонентный материал на основе оксигенизированной восстановленной целлюлозы.Изготовлен из древесного материала, который позволяет обеспечивать структуру и достаточную прочность при контакте с кровью, что в свою очередь позволяет повторно использовать его в ходе операции после контакта с кровью. Это всасывающаяся сетчатая ткань. При контакте с кровью создается кислое окружение (pH ниже 4), что подавляет основные возбудители инфекций ран/микроорганизмов, классифицируемых по кислотности среды, таких как нейтрофилы / рост и развитие: Staphylococcus aureus, в том числе MRSA; Staphylococcus epidermidis, в том числе MRSE; Escherichia coli; Pseudomonas aeruginosa; Enterococcus, в том числе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dysenteriae; Serratia marcescens; Enterobacter cloacae; Pseudomonas stutzeri; Proteus mirabilis.
Бактерицидный эффект против вышеупомянутых патогенных штаммов подтвержден и указан в инструкции по применению, прилагаемой к продукту.Материал полностью всасывается в течение 7-14 дней.
Материал предназначен для прекращения микровенозных, венозных и слабых артериальных кровотечений в различных областях хирургии, особенно в нейрохирургии, при вмешательствах на головном мозге, в кардиохирургии, а также при геморроидэктомии.
Основная заводская упаковка оснащена механизмом предотвращения случайного вскрытия и включает руководство по применению.
Стерильный гемостатический внутренний элемент упакован в индивидуальную упаковку из алюминиевой фольги и имеет маркировку непосредственно на алюминиевой фольге, без дополнительного полимерного бумажного слоя. Такая упаковка обеспечивает доступ к внутреннему элементу одним движением, что минимизирует время, затрачиваемое на манипуляции с гемостатическим материалом. Открытие упаковки из алюминиевой фольги осуществляется путем отделения листов, что предотвращает случайное повреждение гемостатического элемента.
Открытие упаковки из алюминиевой фольги производится непрерывным движением, без деламинации материала, разрыва или использования ножниц.
Маркировка на индивидуальной упаковке соответствует маркировке на основной коробке.
Маркировка уникальной упаковки из алюминиевой фольги содержит информацию о наименовании, составе, товарном знаке, производителе, матричном коде, каталожном номере, размере, сроке годности, серийном номере, методе стерилизации и одноразовом использовании.
Маркировка внутреннего элемента содержит информацию о наименовании, составе, товарном знаке, производителе, матричном коде, каталожном номере, размере, сроке годности, серийном номере, методе стерилизации и одноразовом использовании.
Размер: 10 см x 20 см.
Поставляется в индивидуальной стерильной упаковке. Каждая упаковка содержит руководство по применению.
Для каждой поставленной партии обязательным является наличие сертификата качества CE MARK.
Новый, не использованный, в заводской стерильной упаковке.
На момент доставки товар должен иметь как минимум 50% срока годности.</t>
  </si>
  <si>
    <t>Калибратор тестостерона Elecsys (Elecsys Testo)
Для анализатора Elecsys Cobas e 411
Оригинал. Метод: электрохемилюминесцентный анализ. Формат: 4x1 мл
в упаковке/штуке. Исследуемый образец: сыворотка крови/плазма
Новый, не использованный, в заводской упаковке. На момент поставки наличие 1/2 срока годности. Только для диагностики in vitro. Предмет закупки предназначен для работы с анализатором Elecsys Cobas e 411 (является закрытой системой), эксплуатируемым в университетских больницах, который может работать только с оригинальным калибратором Elecsys Testo.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</si>
  <si>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Калибратор тестостерона Elecsys</t>
  </si>
  <si>
    <t>Сывороточный белок cobas integra 400+ / Serum proteins T standart/: Оригинал. Формат: 5 x 0.5 мл в упаковке/штуке. Новый, не использованный, в заводской упаковке. Условия хранения: при температуре 2-8 °C. На момент поставки наличие 1/2 срока годности. Только для диагностики in vitro. Предмет закупки предназначен для работы с анализатором Cobas integra 400+ (является закрытой системой), эксплуатируемым в университетских больницах, который может работать только с оригинальным сывороточным белком cobas integra 400+: Serum proteins T standart.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</si>
  <si>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Сывороточный белок cobas integra 400+  /Serum protein/ standart cobas integra 400+</t>
  </si>
  <si>
    <t>Разбавитель NACl 9% для анализатора Cobas U311: Оригинал. Формат: 50 мл в упаковке/штуке. Новый, не использованный, в заводской упаковке. Условия хранения: при температуре 2-8 °C. На момент поставки наличие 1/2 срока годности. Только для диагностики in vitro. Предмет закупки предназначен для работы с анализатором Cobas U311 (является закрытой системой), эксплуатируемым в университетских больницах, который может работать только с оригинальным реактивом NACl 9% Diluent.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</si>
  <si>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Разбавитель NACl 9% для анализатора Cobas U311</t>
  </si>
  <si>
    <t>Набор тестов для определения аммиака (Ammonia, cobas Integra, cobas c) для анализаторов Cobas Integra и Cobas c 311: Оригинал. Формат: 150 тестов в упаковке/штуке. Исследуемый образец: сыворотка крови. Новый, не использованный, в заводской упаковке. Условия хранения: при температуре 2-8 °C. На момент поставки наличие 1/2 срока годности. Только для диагностики in vitro. Предмет закупки предназначен для работы с анализаторами Cobas Integra и Cobas c 311 (являются закрытыми системами), эксплуатируемыми в университетских больницах, которые могут работать только с оригинальным набором тестов Ammonia, cobas Integra, cobas c.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</si>
  <si>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Набор тестов для определения аммиака</t>
  </si>
  <si>
    <t>Буферный раствор STA OWREN KOLLER или аналогичный (уточнить) для анализатора Start 4 компании Stago: Оригинал. Формат: 24 x 15 мл в упаковке/штуке. Новый, не использованный, в заводской упаковке. Условия хранения: при температуре 2-8 °C. На момент поставки наличие 1/2 срока годности. Обязательным является наличие сертификатов качества ISO, CE Mark для каждой поставляемой партии. Предмет закупки предназначен для работы с анализаторами Start 4 компании Stago (являются закрытой системой), эксплуатируемыми в университетских больницах, которые могут работать только с оригинальным буферным раствором STA OWREN KOLLER или аналогичным (уточнить).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</si>
  <si>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Буферный раствор STA OWREN KOLLER или аналогичный (уточнить) для анализатора Start 4</t>
  </si>
  <si>
    <t>Моющий раствор для кювет для анализатора ACCENT MC /Detergent B concentrated/: Оригинал. Формат: 1000 мл моющего раствора/штука. Новый, не использованный, в заводской упаковке. На момент поставки наличие 1/2 срока годности. Условия хранения: комнатная температура. Предмет закупки предназначен для работы с анализаторами ACCENT MC (являются закрытыми системами), эксплуатируемыми в университетских больницах, которые могут работать только с оригинальным моющим раствором для кювет Detergent B concentrated.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</si>
  <si>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Моющий раствор для кювет для анализатора ACCENT MC</t>
  </si>
  <si>
    <t>Контрольная сыворотка нормальная HN для анализаторов ACCENT MC: Оригинал. Формат: 1x5 мл в упаковке/штуке. Новый, не использованный, в заводской упаковке. На момент поставки наличие 1/2 срока годности. Только для диагностики in vitro. Условия хранения: при температуре 2-8°C. Предмет закупки предназначен для работы с анализаторами ACCENT MC (являются закрытыми системами), эксплуатируемыми в университетских больницах, которые могут работать только с оригинальной контрольной сывороткой HN.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</si>
  <si>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Контрольная сыворотка нормальная HN для анализаторов ACCENT MC</t>
  </si>
  <si>
    <t>Контрольная сыворотка нормальная HP для анализаторов ACCENT MC: Оригинал. Формат: 1x5 мл в упаковке/штуке. Новый, не использованный, в заводской упаковке. На момент поставки наличие 1/2 срока годности. Только для диагностики in vitro. Условия хранения: при температуре 2-8°C. Предмет закупки предназначен для работы с анализаторами ACCENT MC (являются закрытыми системами), эксплуатируемыми в университетских больницах, которые могут работать только с оригинальной контрольной сывороткой HP.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</si>
  <si>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Контрольная сыворотка нормальная HP для анализаторов ACCENT MC</t>
  </si>
  <si>
    <t xml:space="preserve">
Набор тестов для определения Maglumi HSV1/2 IgG (Maglumi HSV1/2 IgG) для анализатора X3: Оригинал. Метод: электрохемилюминесцентный анализ. Формат: 50 тестов в упаковке, калибратор, контроль/штука. Исследуемый образец: сыворотка крови. Новый, не использованный, в заводской упаковке. Условия хранения: при температуре 2-8°C. На момент поставки наличие не менее 1/2 полного срока годности. Только для диагностики in vitro. Предмет закупки предназначен для работы с анализаторами X3 (являются закрытой системой), эксплуатируемыми в университетских больницах, которые могут работать только с оригинальным набором тестов Maglumi HSV1/2 IgG.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</si>
  <si>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Набор тестов для определения Maglumi HSV1/2 IgG  для анализатора X3</t>
  </si>
  <si>
    <t>Набор тестов для определения Maglumi ANA Screen (Maglumi ANA Screen) для анализатора X3: Оригинал. Метод: электрохемилюминесцентный анализ. Формат: 50 тестов в упаковке, калибратор, контроль/штука. Исследуемый образец: сыворотка крови. Новый, не использованный, в заводской упаковке. Условия хранения: при температуре 2-8°C. На момент поставки наличие не менее 1/2 полного срока годности. Только для диагностики in vitro. Предмет закупки предназначен для работы с анализаторами X3 (являются закрытой системой), эксплуатируемыми в университетских больницах, которые могут работать только с оригинальным набором тестов Maglumi ANA Screen.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</si>
  <si>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Набор тестов для определения Maglumi ANA Screen (Maglumi ANA Screen) для анализатора X3</t>
  </si>
  <si>
    <t>Набор тестов для определения аланин аминотрансферазы (АЛТ, c pack green), предназначенный для анализатора cobas c303: Оригинал. Метод: кинетический. Формат: 800 тестов в упаковке/штуке. Исследуемый образец: сыворотка крови. Новый, не использованный, в заводской упаковке. Условия хранения: при температуре 2-8 °C. На момент поставки наличие 1/2 срока годности. Только для диагностики in vitro. Новый, не использованный, в заводской упаковке. На момент поставки наличие 1/2 срока годности. Предмет закупки предназначен для работы с анализаторами cobas c303 (является закрытой системой), эксплуатируемыми в университетских больницах, которые могут работать только с оригинальным набором тестов АЛТ, c pack green.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</si>
  <si>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 xml:space="preserve">Набор тестов для определения аланин аминотрансферазы </t>
  </si>
  <si>
    <t>Набор тестов для определения аспартат аминотрансферазы (АСТ, c pack green), предназначенный для анализатора cobas c303: Оригинал. Метод: кинетический. Формат: 800 тестов в упаковке/штуке. Исследуемый образец: сыворотка крови. Новый, не использованный, в заводской упаковке. Условия хранения: при температуре 2-8 °C. На момент поставки наличие 1/2 срока годности. Только для диагностики in vitro. Предмет закупки предназначен для работы с анализаторами cobas c303 (является закрытой системой), эксплуатируемыми в университетских больницах, которые могут работать только с оригинальным набором тестов АСТ, c pack green.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</si>
  <si>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 xml:space="preserve">Набор тестов для определения аспартат аминотрансферазы </t>
  </si>
  <si>
    <t>Калибратор эстрадиола Elecsys (Elecsys E2CalSet) для анализаторов Elecsys и Cobas e 411: Оригинал. Метод: электрохемилюминесцентный анализ. Формат: 4 x 1.0 мл в упаковке/штуке. Новый, не использованный, в заводской упаковке. Условия хранения: при температуре 2-8°C. На момент поставки наличие 1/2 срока годности. Только для диагностики in vitro. Предмет закупки предназначен для работы с анализаторами Elecsys и Cobas e 411 (являются закрытыми системами), эксплуатируемыми в университетских больницах, которые могут работать только с оригинальным калибратором (ElecsysE2) CalSet.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</si>
  <si>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Калибратор эстрадиола Elecsys</t>
  </si>
  <si>
    <t>Автоматический дозатор 10-100 мкл: Формат: штука. Новый, не использованный. На момент поставки наличие 1/2 срока годности. Условия хранения: при температуре 15-25 °C. Обязательным является наличие сертификата качества при поставке.</t>
  </si>
  <si>
    <t>Автоматический дозатор 10-100 мкл</t>
  </si>
  <si>
    <t>Автоматический дозатор 100-1000 мкл</t>
  </si>
  <si>
    <t>Автоматический дозатор 100-1000 мкл: Формат: штука. Новый, не использованный. На момент поставки наличие 1/2 срока годности. Условия хранения: при температуре 15-25 °C. Обязательным является наличие сертификата качества при поставке.</t>
  </si>
  <si>
    <t>Бумажные индикаторные диски для идентификации микроорганизмов /СИБ 2/: Формат: 50 тестов (12 флаконов с СИБ-дисками + 2 пробирки с СИБ-полосками)/штука. Новый, не использованный. На момент поставки наличие 1/2 срока годности.</t>
  </si>
  <si>
    <t>Бумажная индикаторная система</t>
  </si>
  <si>
    <t>Трехсахарный агар /среда/ для дифференциации энтеробактерий: Формат: килограмм. Новый, не использованный. На момент поставки наличие не менее 1/2 полного срока годности. Условия хранения: комнатная температура. Упаковка: в таре по 250 г.</t>
  </si>
  <si>
    <t>Трехсахарный агар /среда/ для дифференциации энтеробактерий</t>
  </si>
  <si>
    <t>Агглютинирующая сыворотка для обнаружения Salmonella typhimurium: Формат: не менее 2 мл сыворотки во флаконе/штука. Новая, не использованная. На момент поставки наличие 1/2 срока годности.</t>
  </si>
  <si>
    <t>Агглютинирующая сыворотка Salmonella</t>
  </si>
  <si>
    <t>Среда Симонса с цитратом для дифференциации энтеробактерий: Формат: килограмм. Новый, не использованный. На момент поставки наличие 1/2 срока годности. Упаковка: в таре по 250 г. Условия хранения: комнатная температура.</t>
  </si>
  <si>
    <t>Среда для дифференциации энтеробактерий</t>
  </si>
  <si>
    <t>Хром агар – хромогенная селективная среда для выделения и определения (идентификации) Staphylococcus aureus из клинических и неклинических образцов: Формат: 1 чашка Петри с хром агаром/штука. Новый, не использованный. На момент поставки наличие 1/2 срока годности. Условия хранения: при температуре 2-8°C.</t>
  </si>
  <si>
    <t xml:space="preserve">
Микрокюветы /наконечники/ для Cobas e 402, контейнер для отходов Assay Tip/ Assay cup and wasteLiner, для анализатора Cobas e 402: Оригинал. Формат: 3780 штук в упаковке/штука. Условия хранения: комнатная температура. Только для диагностики in vitro. Новый, не использованный, в заводской упаковке. На момент поставки наличие 1/2 срока годности. Предмет закупки предназначен для работы с анализаторами cobas c303 (является закрытой системой), эксплуатируемыми в университетских больницах, которые могут работать только с контейнерами для отходов T Assay Tip/ Assay cup and wasteLine.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t>
  </si>
  <si>
    <t xml:space="preserve">
Микрокюветы /наконечники/ для Cobas e 402, контейнер для отходов</t>
  </si>
  <si>
    <t>Набор тестов для определения панкреатической эластазы. Метод: иммуноферментный анализ (ELISA). Формат: 96 (8x12) стрипов/микропланшет в упаковке, необходимые растворы. Исследуемый образец: кал. Стандарты: 1, 2, 3, 4, контроли: 1, 2, готовые к использованию. Новый, не использованный, в заводской упаковке. Условия хранения: при температуре 2-8°C. На момент поставки наличие 1/2 срока годности.</t>
  </si>
  <si>
    <t>Набор тестов для определения панкреатической эластазы</t>
  </si>
  <si>
    <t>Йодид калия порошок: Представляет собой бесцветные или белые кубические кристаллы, может быть в виде белого порошка. Легко растворим в воде, имеет горько-соленый вкус. Новый, не использованный, в заводской упаковке. На момент поставки наличие не менее 1/2 полного срока годности.</t>
  </si>
  <si>
    <t>Йодид калия порошок</t>
  </si>
  <si>
    <t>Тройник 360°</t>
  </si>
  <si>
    <t xml:space="preserve">Тройник 360 градусов, пластиковый коннектор с одним входным и двумя выходными кранами. Должен быть изготовлен из прозрачного, нетоксичного поливинилхлорида. Формат: шт. Должен быть новым, неиспользованным. Наличие по крайней мере 1/2 всего срока годности на момент доставки.  </t>
  </si>
  <si>
    <t>Эндотрахеальная трубка без манжеты 3.5Fr</t>
  </si>
  <si>
    <t>Эндотрахеальная трубка, размер: 3.5Fr, прозрачная из поливинилхлорида, без манжеты. Формат: шт. Новый, не использованный. Наличие по крайней мере 1/2 всего срока годности на момент доставки.</t>
  </si>
  <si>
    <t>Катетер аспирационный 12Fr</t>
  </si>
  <si>
    <t xml:space="preserve">Катетер аспирационный /катетер для отсоса/՝ размер 12 Fr. Формат -шт.  Новый, неиспользованный.  На момент доставки товара наличие по крайне мере  1/2 срока годности от общего срока. </t>
  </si>
  <si>
    <t>Желудочный зонд 16Fr</t>
  </si>
  <si>
    <t xml:space="preserve">Желудочный зонд /назогастральный зонд/ размера 16Fr. Формат - шт. Новый, неиспользованной. Наличие 1/2 всего срока годности на момент доставки. </t>
  </si>
  <si>
    <t>Желудочный зонд 8Fr</t>
  </si>
  <si>
    <t>Желудочный зонд 10Fr</t>
  </si>
  <si>
    <t xml:space="preserve">Желудочный зонд /назогастральный зонд/ размера 8 Fr. Формат - шт. Новый, неиспользованной. Наличие 1/2 всего срока годности на момент доставки. </t>
  </si>
  <si>
    <t xml:space="preserve">Желудочный зонд /назогастральный зонд/ размера 10Fr. Формат - шт. Новый, неиспользованной. Наличие 1/2 всего срока годности на момент доставки. </t>
  </si>
  <si>
    <t>Желудочный зонд 12Fr</t>
  </si>
  <si>
    <t xml:space="preserve">Желудочный зонд /назогастральный зонд/ размера 12Fr. Формат - шт. Новый, неиспользованной. Наличие 1/2 всего срока годности на момент доставки. </t>
  </si>
  <si>
    <t>Желудочный зонд 14Fr</t>
  </si>
  <si>
    <t xml:space="preserve">Желудочный зонд /назогастральный зонд/ размера 14Fr. Формат - шт. Новый, неиспользованной. Наличие 1/2 всего срока годности на момент доставки. </t>
  </si>
  <si>
    <t>Желудочный зонд 18Fr</t>
  </si>
  <si>
    <t xml:space="preserve">Желудочный зонд /назогастральный зонд/ размера 18Fr. Формат - шт. Новый, неиспользованной. Наличие 1/2 всего срока годности на момент доставки. </t>
  </si>
  <si>
    <t xml:space="preserve">Бактериовирусный фильтр для дыхательной трубки </t>
  </si>
  <si>
    <t xml:space="preserve">Бактериовирусный фильтр для   дыхательного контура. Изготовлент из прозрачнной пластмассы, размер соединения  15/15-22, степень фильтрации бактериовирусного фильтра не менее чем  99.999% -ов для 24 часого ИВЛ, вес не более   20 г, сопративление потока  3.0см H2O (в случае 60л/в минуту), мертвая зона не более чем, 32 мл.Для одноразового использования.Стерильна, апирогенна, не токсична. Формат - шт.Новый, неиспользованный.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 </t>
  </si>
  <si>
    <t>Фенобарбитал таблетки 100мг: Новые, не использованные, в заводской упаковке. На момент поставки срок годности лекарственного средства составляет: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</si>
  <si>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Фенобарбитал 100мг</t>
  </si>
  <si>
    <t>Морфин раствор для инъекций 10мг/мл, 1мл ампула: Новый, не использованный, в заводской упаковке. На момент поставки срок годности лекарственного средства составляет: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</si>
  <si>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Морфин  10мг/мл, 1мл</t>
  </si>
  <si>
    <t>Дилатационный катетер с нерасширяющейся пушкой/2</t>
  </si>
  <si>
    <t xml:space="preserve">Дилатационный баллонный катетер, типа NC (с нерасширяющейся пушкой), 0,014”, длина катетера - 142-143см. Материал баллона: пебакс. Двойное гидрофильное покрытие. Двойной слой баллона для размеров 3,5-5,0 мм. Номинальное давление открытия баллона составляет не более 12атм, максимальное давление выброса составляет 18 атм, концевой профиль составляет 0,018 ”(0,45) ± 2%, длина кончика - не более 3,74 мм, проксимальная / дистальная часть шафта составляет 2,2 / 2,5F ± 2%. Вольфрамные рентгенконтрастные маркеры интегрированные в шафт, минимальной длиной 1,1 мм. В зависимости от размера диаметра оперируемого сосуда, требуемый диаметр баллона составляет -1.5, 2.0, 2.25, 2.5,2.75, 3.0, 3.25, 3.5, 3.75, 4.0, 4.5, 5.0мм. В зависимости от размера поврежденной части сосуда, требуемая длина - 6мм (при диаметрах не менее 1.5-4.0), 8мм (для всех доступных диаметров), 12мм (для всех доступных диаметров), 15мм (для всех доступных диаметров), 20мм (для всех доступных диаметров), 25мм (при диаметрах не менее 2.5- 3.5). CE MARK или  FDA сертификат качества требуется для любой поставленной партии. Новый, неиспользованный, в заводской стерильной упаковке. Включить технические характеристики, спецификации и правила использования в виде заводского руководства. Наличие по крайней мере 70% полного срока годности на момент доставки. Заказчик имеет право возвратить или заменить размер товара другим при необходимости, при условии наличия по крайней мере 50% от всего срока годности товара.     </t>
  </si>
  <si>
    <t>Дилатационный катетер с нерасширяющейся пушкой/1</t>
  </si>
  <si>
    <t xml:space="preserve">Дилатационный баллонный катетер, приобретаемый для предоставления услуг стентирования в рамках гос. заказа, типа NC (с нерасширяющейся пушкой), 0,014”, длина катетера - 142-143см. Материал баллона: пебакс. Двойное гидрофильное покрытие. Двойной слой баллона для размеров 3,5-5,0 мм. Номинальное давление открытия баллона составляет не более 12атм, максимальное давление выброса составляет 18 атм, концевой профиль составляет 0,018 ”(0,45) ± 2%, длина кончика - не более 3,74 мм, проксимальная / дистальная часть шафта составляет 2,2 / 2,5F ± 2%. Вольфрамные рентгенконтрастные маркеры интегрированные в шафт, минимальной длиной 1,1 мм. В зависимости от размера диаметра оперируемого сосуда, требуемый диаметр баллона составляет -1.5, 2.0, 2.25, 2.5,2.75, 3.0, 3.25, 3.5, 3.75, 4.0, 4.5, 5.0мм. В зависимости от размера поврежденной части сосуда, требуемая длина - 6мм (при диаметрах не менее 1.5-4.0), 8мм (для всех доступных диаметров), 12мм (для всех доступных диаметров), 15мм (для всех доступных диаметров), 20мм (для всех доступных диаметров), 25мм (при диаметрах не менее 2.5- 3.5). CE MARK или  FDA сертификат качества требуется для любой поставленной партии. Новый, неиспользованный, в заводской стерильной упаковке. Включить технические характеристики, спецификации и правила использования в виде заводского руководства. Наличие по крайней мере 70% полного срока годности на момент доставки. Заказчик имеет право возвратить или заменить размер товара другим при необходимости, при условии наличия по крайней мере 50% от всего срока годности товара.     </t>
  </si>
  <si>
    <t xml:space="preserve">Баллонный катетер типа RX, 0,014”,  длина катетера - 145см (±2%). Материал баллона: пебакс. Двойное гидрофильное покрытие снаружи и гидрофобное покрытие на части катетера. Толщина двойного слоя баллона - не более 0,0014"(0,036 мм) для размеров 2,25-5,0мм. Номинальное давление открытия баллона составляет не более 8атм, максимальное давление взрыва составляет 14 атм, концевой профиль составляет 0,017”(0,43) ± 2%, длина кончика - не более 3мм, проксимальная / дистальная часть шафта составляет 2,1/2,4F (±2%). Вольфрамные рентгенконтрастные маркеры интегрированные в шафт, минимальной длиной 1,0 мм. В зависимости от диаметра оперируемого сосуда, требуемые размеры баллона по диаметру - 1.2, 1.5, 2.0, 2.25, 2.5,2.75, 3.0, 3.25, 3.5, 3.75, 4.0, 4.5, 5.0 мм,( ±2%): В зависимости от размера повреждения сосуда во время операции, размеры баллонов, требуемые размеры баллона по длине - 6мм (при диаметрах не менее 1.2-4.0), 8мм (при диаметрах не менее 1.2-4.0), 12мм (для всех доступных диаметров), 15мм (для всех доступных диаметров),  20мм (при диаметрах не менее 1.2-4.0), 25мм (при диаметрах не менее 2.0-4.0), 30 мм (при диаметрах не менее 2.0-4.0): CE MARK или  FDA сертификат качества требуется для любой поставленной партии. Новый, неиспользованный, в заводской стерильной упаковке. Включить технические характеристики, спецификации и правила использования в виде заводского руководства. Наличие по крайней мере 70% полного срока годности на момент доставки. Заказчик имеет право возвратить или заменить размер товара другим при необходимости, при условии наличия по крайней мере 50% от всего срока годности товара. </t>
  </si>
  <si>
    <t xml:space="preserve">Локер радиальной артерии - Ставится на расстоянии 3-4 см от запястья. Номинальный объем воздуха не менее 13 мл, максимальный объем воздуха не более 18 мл. В зависимости от размера запястья оперируемого пациента, требуемые размеры локера лучевой артерии - обычный (размер М) и размер L. CE MARK или  FDA сертификат качества требуется для любой поставленной партии. Новый, неиспользованный, в заводской стерильной упаковке. Включить технические характеристики, спецификации и правила использования в виде заводского руководства. Наличие по крайней мере 70% полного срока годности на момент доставки.                                                       </t>
  </si>
  <si>
    <t>Локер радиальной артерии</t>
  </si>
  <si>
    <t>Коронарный проводник 0,014": Внутренний сердечник изготовлен из стали типа 304V, с плетеным кончиком. Длина рентгеноконтрастного кончика: 3 см. Дистальная часть и кончик покрыты полимерным покрытием. Гидрофильное покрытие поверх полимерного покрытия.
В зависимости от анатомических особенностей оперируемого сосуда требуются следующие формы дистального рентгеноконтрастного кончика: прямая, J-образная. В зависимости от анатомических особенностей оперируемого сосуда требуется следующая жесткость кончика: 1,5 г.
В зависимости от анатомических особенностей оперируемого сосуда требуются следующие длины коронарного проводника: 190 см, 300 см. Формат: штука. Обязательно наличие сертификатов качества CE MARK или FDA. Новый, не использованный, в заводской стерильной упаковке. Включает технические характеристики, особенности и правила использования в виде заводского руководства. На момент поставки наличие не менее 70% полного срока годности. Заказчик имеет право при необходимости вернуть или обменять размер товара на другой размер при наличии не менее 50% полного срока годности товара.</t>
  </si>
  <si>
    <t>Коронарный проводник</t>
  </si>
  <si>
    <t>Стерильные марлевые салфетки</t>
  </si>
  <si>
    <t xml:space="preserve">Стерильные марлевые салфетки 4"x4" (10cm 10cm) no X-Ray. Марля отбелена, 100% хлопок типа USP type VII. Сложена в 12 слоев, края обработаны. Размер: 10см х10см (4"х4") Формат: 1 шт. стерильная марлевая салфетка. Упаковка: 10 -20 шт. салфеток, в 1 пластиковом контейнере. Новый, неиспользованный, в заводской стерильной упаковке. Наличие по крайней мере 70% полного срока годности на момент доставки. </t>
  </si>
  <si>
    <t>Датчик потока предназначен для имеющегося и эксплуатируемого в университетских больницах оборудования искусственной вентиляции легких Hamilton, которое может работать только с оригинальными датчиками потока. Настройка датчиков должна осуществляться квалифицированным специалистом компании Hamilton. Обязательно наличие действующего сертификата специалиста. Новый, не использованный. Гарантийный срок не менее 6 месяцев с момента установки. После установки датчика аппарат должен быть приведен в рабочее состояние.
*Поставка товара осуществляется в течение 20 календарных дней с даты заключения договора.</t>
  </si>
  <si>
    <t>Датчик потока для аппаратов искусственной вентиляции легких Hamilton</t>
  </si>
  <si>
    <t>Телескоп/1</t>
  </si>
  <si>
    <t>Телескоп/2</t>
  </si>
  <si>
    <t xml:space="preserve">Биполярный рабочий активный элемент </t>
  </si>
  <si>
    <t>Биполярный режущий электрод 24Fr 12/30˚</t>
  </si>
  <si>
    <t>Набор для ригидной уретерореноскопии</t>
  </si>
  <si>
    <t>Гибкий одноразовый уретероскоп</t>
  </si>
  <si>
    <t>Уретеральная направительная трубка /Ureteral access sheath/</t>
  </si>
  <si>
    <t>Биполярный кабель для резектоскопа</t>
  </si>
  <si>
    <t>ЛОР-хирургический микроскоп галилеевского типа</t>
  </si>
  <si>
    <t>Тип микроскопа: Галилеевский тип</t>
  </si>
  <si>
    <t>Переключатель увеличения: не менее 5 ступеней увеличения (путем вращения барабана)</t>
  </si>
  <si>
    <t>Увеличение окуляра: 12,5x</t>
  </si>
  <si>
    <t>Конечные увеличения: не менее 2x, 3x, 5x, 8.1x, 12.7x</t>
  </si>
  <si>
    <t>Требуемый диапазон поля зрения: не менее Φ 103-17 мм</t>
  </si>
  <si>
    <t>Требуемый диапазон регулировки межзрачкового расстояния: не менее 50 - 75 мм</t>
  </si>
  <si>
    <t>Объектив: F=250 мм</t>
  </si>
  <si>
    <t>Требуемый диапазон диоптрийной регулировки окуляра: не менее -6D до +5D</t>
  </si>
  <si>
    <t>Фильтры: как минимум кобальтово-синий, бескрасный (зеленый), теплопоглощающий, 1/2 ND</t>
  </si>
  <si>
    <t>Источник освещения: как минимум галогенная лампа</t>
  </si>
  <si>
    <t>Максимальная интенсивность освещения: не менее 110 000 люкс</t>
  </si>
  <si>
    <t>Коаксиальное поле освещения: не менее Φ50 мм</t>
  </si>
  <si>
    <t>Тип фокусировки: Электрически регулируемый</t>
  </si>
  <si>
    <t>Диапазон перемещения фокусировки: не менее 40 мм</t>
  </si>
  <si>
    <t>Скорость фокусировки: не менее 1,3 мм/с</t>
  </si>
  <si>
    <t>Требуемый диапазон регулировки вертикального угла головки микроскопа: не менее 0° - 30°°</t>
  </si>
  <si>
    <t>Требуемый диапазон регулировки угла наклона головки микроскопа по горизонтали: не менее Влево-Вправо: от -30° до +30°</t>
  </si>
  <si>
    <t>Аксессуары: как минимум коаксиальная наблюдательная труба, как минимум 3,2-мегапиксельная камера, адаптер для камеры с C-mount (f=100 мм)</t>
  </si>
  <si>
    <t>Вес ножного переключателя: максимум 1,4 кг</t>
  </si>
  <si>
    <t>Вес микроскопа: максимум 65 кг</t>
  </si>
  <si>
    <t>Сертификаты качества: не ниже ISO 13485:2016, FDA</t>
  </si>
  <si>
    <t xml:space="preserve">Набор урологических хирургических инструментов </t>
  </si>
  <si>
    <t>Комплект должен содержать: 1 телескоп с углом обзора 30°. Рабочая длина: не менее 280 мм. Максимальная ширина вводимой части: 4 мм. Наличие сапфирового или эквивалентного стойкого к царапинам стекла на дистальной части оптики</t>
  </si>
  <si>
    <t>1 телескоп с углом обзора 12°. Рабочая длина: не менее 280 мм. Максимальная ширина вводимой части: 4 мм. Наличие сапфирового или эквивалентного стойкого к царапинам стекла на дистальной части оптики</t>
  </si>
  <si>
    <t>2 биполярных кабеля длиной не менее 4 м должны быть совместимы с электрохирургическим генератором ESG-410, имеющимся в клинике</t>
  </si>
  <si>
    <t>1 внутренняя оболочка со стандартным обтуратором 26 Fr: требуется входящий в комплект обтуратор</t>
  </si>
  <si>
    <t xml:space="preserve">1 наружная оболочка с 2 кранами (вход/выход), вращающаяся на 26 Fr: </t>
  </si>
  <si>
    <t>1 ирригационная трубка для тубусов резектоскопа, 2 клапана, вращающиеся</t>
  </si>
  <si>
    <t>1 оптический обтуратор 24Fr.</t>
  </si>
  <si>
    <t>2 рабочие рукоятки для проведения трансуретральной резекции, для фрагментации в активном физиологическом растворе</t>
  </si>
  <si>
    <t xml:space="preserve">1 коробка биполярных резекционных электродов, дугового типа, 24 Fr, провод 0,2, большой, 12°, стерильный, одноразовый, не менее 12 штук в коробке, для трансуретральной резекции (ТУР) в физиологическом растворе </t>
  </si>
  <si>
    <t>2 коробки биполярных резекционных электродов, дугового типа, 24 Fr, провод 0,2, средний, 12°, стерильные, одноразовые, не менее 12 штук в коробке, для трансуретральной резекции (ТУР) в физиологическом растворе</t>
  </si>
  <si>
    <t>1 коробка биполярных резекционных электродов, роликовых, 24–28 Fr, 12° и 30°, стерильных, одноразовых, не менее 12 штук в коробке, для трансуретральной резекции (ТУР) в физиологическом растворе — предназначены только для коагуляции</t>
  </si>
  <si>
    <t>1 наружная оболочка оптического уретротома, 22Fr, с не менее чем 4 просветами, включая обтуратор</t>
  </si>
  <si>
    <t>1 наружная оболочка 26 Fr, для подкожного доступа при уретротомии</t>
  </si>
  <si>
    <t xml:space="preserve">1 рабочая рукоятка оптического уретротома  </t>
  </si>
  <si>
    <t xml:space="preserve">2 направляющих кожуха для лазерных зондов 1,2 мм </t>
  </si>
  <si>
    <t>1 полукруглый уретротомный нож</t>
  </si>
  <si>
    <t>2 волоконно-оптических, специальных термостойких кабеля с высокой светопропускаемостью: диаметр 2,8 мм, длина 3 м</t>
  </si>
  <si>
    <t>1 рабочий элемент для лазерного резектоскопа. Диаметр рабочего канала 6 Fr, минимальная длина вводимой иглы 350 мм, рекомендуемый диаметр лазерного зонда 1,2 мм</t>
  </si>
  <si>
    <t>*Покупатель производит оплату в драмах РА (AMD) безналичным путем, путем перечисления денежных средств на банковский счет продавца. Перечисление денежных средств осуществляется на основании акта приема-передачи в течение 5 рабочих дней месяцев, предусмотренных графиком платежей по договору (Приложение N 3), но не позднее 30 декабря текущего года. Начало графика платежей устанавливается на сентябрь</t>
  </si>
  <si>
    <t>*Для всех лотов обязательно предоставление товарного знака модель и сведений о производителе (организация-производитель обязательна).</t>
  </si>
  <si>
    <t xml:space="preserve">*Для всех лотов - если имеются ссылки на торговую марку, патент, дизайн или модель, страну происхождения или конкретный источник или производителя, применяется фраза «или аналогичный».  </t>
  </si>
  <si>
    <t>*Договоры, сумма которых равна или превышает лимит в 50 миллионов драмов, подлежат подписанию заказчиком после утверждения решения о подписании договора членами Попечительского совета университета на основании подпункта 6 пункта 39 устава университета.</t>
  </si>
  <si>
    <t>*В случае возможности различного (двойного) толкования текстов объявлений и/или приглашений, опубликованных на армянском и русском языках, за основу принимается армянский текст.</t>
  </si>
  <si>
    <t>*Доставка осуществляется Продавцом по адресу, указанному Покупателем, в. Ереван, Абовяна 60 и/или Мурацана 114.</t>
  </si>
  <si>
    <t>Дилатационный катетер с расширяющейся пушкой</t>
  </si>
  <si>
    <r>
      <t xml:space="preserve">Замок для центрифуги Hermle Z206A. Установка и настройка выполняются поставщиком. Новый, не использованный, в заводской упаковке. Гарантийный срок не менее 6 месяцев с момента установки. После установки запасной части устройство будет приведено в окончательное рабочее состояние.  </t>
    </r>
    <r>
      <rPr>
        <i/>
        <sz val="10"/>
        <rFont val="Sylfaen"/>
        <family val="1"/>
        <charset val="204"/>
      </rPr>
      <t>Участник в представляемой заявке, в приложении «полное описание предлагаемого товара», также представляет модель товара.</t>
    </r>
    <r>
      <rPr>
        <sz val="10"/>
        <rFont val="Sylfaen"/>
        <family val="1"/>
        <charset val="204"/>
      </rPr>
      <t xml:space="preserve">
</t>
    </r>
    <r>
      <rPr>
        <b/>
        <sz val="10"/>
        <rFont val="Sylfaen"/>
        <family val="1"/>
        <charset val="204"/>
      </rPr>
      <t>*</t>
    </r>
    <r>
      <rPr>
        <b/>
        <i/>
        <sz val="10"/>
        <rFont val="Sylfaen"/>
        <family val="1"/>
        <charset val="204"/>
      </rPr>
      <t>Поставка продукции осуществляется в течение 30 календарных дней с момента подписания договора.</t>
    </r>
  </si>
  <si>
    <r>
      <t xml:space="preserve">Все инструменты, входящие в комплект, должны быть совместимы друг с другом. Все указанные инструменты должны быть совместимы с имеющимся в клинике электрохирургическим генератором модели Olympus ESG-410 и обеспечивать весь функционал инструментов, а также их установка, монтаж, настройка, тестирование и обучение медицинского персонала методам эксплуатации будут осуществляться сертифицированным специалистом компании-производителя. Наличие действующего сертификата специалиста обязательно. Вот перевод вашего текста на русский язык:
Организация-поставщик должна установить и передать инструменты в эксплуатацию организации (учреждению), эксплуатирующей оборудование, включая их калибровку и тестирование. Гарантийный срок: не менее 365 календарных дней, начиная со дня, следующего за днем приемки товара заказчиком (ввода в эксплуатацию). Товары должны быть новыми, неиспользованными. После установки инструментов система должна быть приведена в рабочее состояние. </t>
    </r>
    <r>
      <rPr>
        <i/>
        <sz val="10"/>
        <color theme="1"/>
        <rFont val="Sylfaen"/>
        <family val="1"/>
        <charset val="204"/>
      </rPr>
      <t xml:space="preserve">В представляемой заявке, в приложении «Полное описание предлагаемого товара», участник также указывает марку и модель каждого товара, входящего в комплект.                      </t>
    </r>
    <r>
      <rPr>
        <sz val="10"/>
        <color theme="1"/>
        <rFont val="Sylfaen"/>
        <family val="1"/>
        <charset val="204"/>
      </rPr>
      <t xml:space="preserve">                                                                              </t>
    </r>
    <r>
      <rPr>
        <b/>
        <i/>
        <sz val="10"/>
        <color theme="1"/>
        <rFont val="Sylfaen"/>
        <family val="1"/>
        <charset val="204"/>
      </rPr>
      <t>*Поставка товара осуществляется в течение 90 календарных дней с даты заключения договора.</t>
    </r>
  </si>
  <si>
    <r>
      <t xml:space="preserve">Телескоп предназначен для имеющегося и эксплуатируемого в университетской больнице эндоскопического оборудования Richard Wolf, которое может работать только с оригинальным телескопом. Телескоп ригидный, без искажений. Угол обзора не более 12°, диаметр не более Ø 4 мм. Рабочая длина не более 297 мм, общая длина не более 363 мм, должен иметь rod lens систему, состоящую не менее чем из 96 мини-линз. Изготовлен из прочной нержавеющей стали. Возможность автоклавирования при температуре 134°C. Цветовая кодировка: оранжевая. Оптический разъем телескопа должен быть обязательно совместим с разъемом головок камер компании Wolf. При поставке наличие сертификатов качества CE, ISO. Новый, не использованный. Установка и настройка телескопа должны осуществляться сертифицированным специалистом компании Richard Wolf. Обязательно наличие действующего сертификата специалиста. После замены неисправный телескоп подлежит возврату производителю за счет средств и силами поставщика. Гарантийный срок не менее 12 месяцев с момента установки. После установки телескопа аппарат должен быть приведен в рабочее состояние.
</t>
    </r>
    <r>
      <rPr>
        <i/>
        <sz val="10"/>
        <color theme="1"/>
        <rFont val="Sylfaen"/>
        <family val="1"/>
        <charset val="204"/>
      </rPr>
      <t>Участник в представляемой заявке, в приложении «полное описание предлагаемого товара», также представляет модель товара.</t>
    </r>
    <r>
      <rPr>
        <b/>
        <sz val="10"/>
        <color theme="1"/>
        <rFont val="Sylfaen"/>
        <family val="1"/>
        <charset val="204"/>
      </rPr>
      <t xml:space="preserve">
</t>
    </r>
    <r>
      <rPr>
        <b/>
        <i/>
        <sz val="10"/>
        <color theme="1"/>
        <rFont val="Sylfaen"/>
        <family val="1"/>
        <charset val="204"/>
      </rPr>
      <t>*Поставка товара осуществляется в течение 90 календарных дней с даты заключения договора.</t>
    </r>
  </si>
  <si>
    <r>
      <t xml:space="preserve">"Телескоп предназначен для имеющегося и эксплуатируемого в университетской больнице эндоскопического оборудования Richard Wolf, которое может работать только с оригинальным телескопом. Телескоп ригидный, без искажений. Угол обзора не более 30°, диаметр не более Ø 4 мм. Рабочая длина не более 300 мм, общая длина не более 364 мм, имеет rod lens систему, состоящую не менее чем из 96 мини-линз. Изготовлен из прочной нержавеющей стали. Возможность автоклавирования при температуре 134°C. Цветовая кодировка: красная. Оптический разъем телескопа должен быть обязательно совместим с разъемом головок камер компании Wolf. При поставке наличие сертификатов качества CE, ISO. Новый, не использованный. Установка и настройка телескопа должны осуществляться сертифицированным специалистом компании Richard Wolf. Обязательно наличие действующего сертификата специалиста. После замены неисправный телескоп подлежит возврату производителю за счет средств и силами поставщика. Гарантийный срок не менее 12 месяцев с момента установки. После установки телескопа аппарат должен быть приведен в рабочее состояние. </t>
    </r>
    <r>
      <rPr>
        <i/>
        <sz val="10"/>
        <color theme="1"/>
        <rFont val="Sylfaen"/>
        <family val="1"/>
        <charset val="204"/>
      </rPr>
      <t xml:space="preserve">Участник в представляемой заявке, в приложении «полное описание предлагаемого товара», также представляет модель товара.
</t>
    </r>
    <r>
      <rPr>
        <b/>
        <i/>
        <sz val="10"/>
        <color theme="1"/>
        <rFont val="Sylfaen"/>
        <family val="1"/>
        <charset val="204"/>
      </rPr>
      <t>*Поставка товара осуществляется в течение 90 календарных дней с даты заключения договора.</t>
    </r>
  </si>
  <si>
    <r>
      <t>Биполярный рабочий активный элемент предназначен для имеющегося и эксплуатируемого в университетской больнице эндоскопического оборудования Richard Wolf, которое может работать только с оригинальным биполярным рабочим активным элементом. Биполярный рабочий активный элемент, предназначенный для резектоскопа Shark и обязательно совместимый с резектоскопом Shark. Рабочий элемент предназначен для 4 мм, 12°/30° телескопа Richard Wolf, с непрерывной ирригацией, обязательным условием является наличие активного режущего механизма, имеет ручной регулируемый режущий механизм с пружинным возвратом для тубусов резектоскопа 22Fr стандартного и 24,5Fr с непрерывной ирригацией. Рабочий элемент легкий, изготовлен из искусственного сплава, а также из нержавеющей стали. Новый, не использованный. Установка и настройка биполярного рабочего элемента должны осуществляться сертифицированным специалистом компании Richard Wolf. Обязательно наличие действующего сертификата специалиста. Гарантийный срок не менее 12 месяцев с момента установки. После установки биполярного рабочего элемента аппарат должен быть приведен в рабочее состояние.</t>
    </r>
    <r>
      <rPr>
        <i/>
        <sz val="10"/>
        <color theme="1"/>
        <rFont val="Sylfaen"/>
        <family val="1"/>
        <charset val="204"/>
      </rPr>
      <t xml:space="preserve"> Участник в представляемой заявке, в приложении «полное описание предлагаемого товара», также представляет модель товара.
</t>
    </r>
    <r>
      <rPr>
        <b/>
        <i/>
        <sz val="10"/>
        <color theme="1"/>
        <rFont val="Sylfaen"/>
        <family val="1"/>
        <charset val="204"/>
      </rPr>
      <t>*Поставка товара осуществляется в течение 90 календарных дней с даты заключения договора.</t>
    </r>
  </si>
  <si>
    <r>
      <t xml:space="preserve">Биполярный режущий электрод 24Fr 12/30˚ предназначен для имеющегося и эксплуатируемого в университетской больнице резектоскопа Richard Wolf Shark, который может работать только с оригинальным биполярным режущим электродом 24Fr 12/30˚ и который обязательно совместим с Wolf panoview для работы с прерывистым/непрерывным тубусом 24/26 Fr. Электрод круглый, диаметр проволоки не более Ø 0.3 мм, цвет желтый. В стерильном состоянии, для многоразового использования. Формат: 1 штука биполярного режущего электрода. Новый, не использованный. Гарантийный срок не менее 6 месяцев с момента установки. После установки электрода аппарат должен быть приведен в рабочее состояние.
</t>
    </r>
    <r>
      <rPr>
        <i/>
        <sz val="10"/>
        <color theme="1"/>
        <rFont val="Sylfaen"/>
        <family val="1"/>
        <charset val="204"/>
      </rPr>
      <t xml:space="preserve">Участник в представляемой заявке, в приложении «полное описание предлагаемого товара», также представляет модель товара.
</t>
    </r>
    <r>
      <rPr>
        <b/>
        <i/>
        <sz val="10"/>
        <color theme="1"/>
        <rFont val="Sylfaen"/>
        <family val="1"/>
        <charset val="204"/>
      </rPr>
      <t>*Поставка товара осуществляется в течение 90 календарных дней с даты заключения договора.</t>
    </r>
  </si>
  <si>
    <r>
      <t>Набор для ригидной уретерореноскопии предназначен для имеющегося и эксплуатируемого в университетской больнице эндоскопического оборудования Richard Wolf, которое может работать только с оригинальным набором для уретерореноскопии. Набор состоит из уретерореноскопа по Марбергеру - 1 шт., световая система которого изготовлена из световолокон, предназначен для литотрипсии по Марбергеру, с углом обзора 5°, диаметром 8/9,8 Fr, рабочей длиной не менее 430 мм, полужесткий, рабочий канал овального типа – 5.2x6.2 Fr, должен иметь атравматичный дистальный тупой конец. Общая длина инструмента не менее 600 мм. Легкая неметаллическая рукоятка для уретерореноскопа – 1 шт., предназначенная для более контролируемых манипуляций с уретерореноскопом. Наличие оптоволоконного светового кабеля – 1 шт., длиной не менее 220 сантиметров и диаметром волокон не менее 2.5 мм. Допускается отклонение размеров +/- 3%. Отдельные части набора сгруппированы в одну партию, так как при производстве разными производителями они не будут работать вместе. При поставке обязательно наличие сертификатов качества CE, ISO13485. Новый, не использованный. В предлагаемую стоимость включены: установка, монтаж, настройка, ознакомление медицинского персонала с методами использования.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товара или его представителя должны быть четко указаны наименования поставщика, поставляемого товара и страна, в которой продаваемый указанным поставщиком товар гарантируется производителем. Гарантийный срок не менее 12 месяцев с момента установки. После установки аппарат должен быть приведен в рабочее состояние</t>
    </r>
    <r>
      <rPr>
        <i/>
        <sz val="10"/>
        <color theme="1"/>
        <rFont val="Sylfaen"/>
        <family val="1"/>
        <charset val="204"/>
      </rPr>
      <t xml:space="preserve">. Участник в представляемой заявке, в приложении «полное описание предлагаемого товара», представляет товарный знак, компанию-производителя и модель.
</t>
    </r>
    <r>
      <rPr>
        <b/>
        <i/>
        <sz val="10"/>
        <color theme="1"/>
        <rFont val="Sylfaen"/>
        <family val="1"/>
        <charset val="204"/>
      </rPr>
      <t>*Поставка товара осуществляется в течение 90 календарных дней с даты заключения договора.</t>
    </r>
  </si>
  <si>
    <r>
      <t xml:space="preserve">Гибкий одноразовый уретероскоп 7.5 Fr: Оптическое рабочее расстояние в диапазоне 3-100 мм. Оптическое рабочее расстояние в диапазоне 3-50 мм. Рабочая длина не менее 650 мм. Поле зрения не менее 120 градусов. Внешний диаметр трубки 7,5 Fr. Внешний диаметр дистального конца не более 7,5 Fr. Минимальный диаметр рабочего канала не менее 3.6 Fr. Максимальный угол отклонения в каждом направлении не менее 285 градусов. Скоп не имеет ограничений по времени работы. Новый, не использованный. В предлагаемую стоимость включены: установка, монтаж, настройка, ознакомление медицинского персонала с методами использования. Гарантийный срок не менее 12 месяцев с момента установки. </t>
    </r>
    <r>
      <rPr>
        <i/>
        <sz val="10"/>
        <color theme="1"/>
        <rFont val="Sylfaen"/>
        <family val="1"/>
        <charset val="204"/>
      </rPr>
      <t>После установки аппарат должен быть приведен в рабочее состояние. Участник в представляемой заявке, в приложении «полное описание предлагаемого товара», представляет товарный знак, компанию-производителя и модель.
*</t>
    </r>
    <r>
      <rPr>
        <b/>
        <i/>
        <sz val="10"/>
        <color theme="1"/>
        <rFont val="Sylfaen"/>
        <family val="1"/>
        <charset val="204"/>
      </rPr>
      <t>Поставка товара осуществляется в течение 90 календарных дней с даты заключения договора.</t>
    </r>
  </si>
  <si>
    <r>
      <t>Уретеральная направительная трубка 12Fr обеспечивает дилатацию мочеточника и непрерывный рабочий канал для введения эндоскопов и инструментов во время процедур доступа к мочеточнику. Трубка защищает мочеточник, деликатные инструменты и более мелкие гибкие принадлежности во время внутримочеточниковых манипуляций, снижая вероятность травмы. Диаметр 12Fr, длина 45 см. Стерильна, для одноразового использования. Новая, не использованная. На момент поставки наличие 1/2 срока годности. Обязательно наличие сертификатов качества при поставке.</t>
    </r>
    <r>
      <rPr>
        <b/>
        <i/>
        <sz val="10"/>
        <color theme="1"/>
        <rFont val="Sylfaen"/>
        <family val="1"/>
        <charset val="204"/>
      </rPr>
      <t xml:space="preserve"> *Поставка товара осуществляется в течение 90 календарных дней с даты заключения договора.</t>
    </r>
  </si>
  <si>
    <r>
      <t xml:space="preserve">"Биполярный кабель предназначен для имеющегося и эксплуатируемого в университетской больнице хирургического ножа Emed ES350, который может работать только с оригинальным биполярным кабелем (для резектоскопа). Биполярный урологический кабель для резектоскопии многоразового использования. Длина 4,5 м, внешний диаметр инструментального разъема 8 мм, внутренний диаметр 2,5 мм. Новый, не использованный. В предлагаемую стоимость включены: установка, настройка, ознакомление медицинского персонала с методами использования. Гарантийный срок не менее 12 месяцев с момента установки. После установки аппарат должен быть приведен в рабочее состояние. Участник в представляемой заявке, в приложении «полное описание предлагаемого товара», представляет товарный знак, компанию-производителя и модель.
</t>
    </r>
    <r>
      <rPr>
        <b/>
        <i/>
        <sz val="10"/>
        <color theme="1"/>
        <rFont val="Sylfaen"/>
        <family val="1"/>
        <charset val="204"/>
      </rPr>
      <t>*Поставка товара осуществляется в течение 90 календарных дней с даты заключения договора.</t>
    </r>
  </si>
  <si>
    <r>
      <t xml:space="preserve">Новое, не бывшее в употреблении. Гарантийный срок не менее 12 месяцев со дня установки. Монтаж и настройку прибора, а также ознакомление медицинского персонала с порядком эксплуатации должен осуществлять специалист, сертифицированный производителем прибора. Наличие действующего сертификата у специалиста обязательно. После установки прибор должен быть доведен до окончательного рабочего состояния. </t>
    </r>
    <r>
      <rPr>
        <i/>
        <sz val="10"/>
        <color theme="1"/>
        <rFont val="Sylfaen"/>
        <family val="1"/>
        <charset val="204"/>
      </rPr>
      <t xml:space="preserve">В представляемой заявке, в приложении «Полное описание предлагаемого товара», участник также указывает марку и модель каждого товара, входящего в комплект.                      </t>
    </r>
  </si>
  <si>
    <r>
      <rPr>
        <b/>
        <sz val="10"/>
        <color theme="1"/>
        <rFont val="Sylfaen"/>
        <family val="1"/>
        <charset val="204"/>
      </rPr>
      <t>*</t>
    </r>
    <r>
      <rPr>
        <b/>
        <i/>
        <sz val="10"/>
        <color theme="1"/>
        <rFont val="Sylfaen"/>
        <family val="1"/>
        <charset val="204"/>
      </rPr>
      <t>Поставка товара осуществляется в течение 90 календарных дней с даты подписания договора</t>
    </r>
  </si>
  <si>
    <t>*Все товары новые, неиспользованные.</t>
  </si>
  <si>
    <t>*Поставка товаров в лотах с 1-го по 67-й и с 69-го по 100-й осуществляется в 2025 году, поэтапно, по требованию Заказчика. При этом срок первого этапа устанавливается в течение 20 календарных дней с даты вступления договора в силу</t>
  </si>
  <si>
    <t>*Поставка товаров в лотах с 1-го по 67-й и с 69-го по 100-й осуществляется по требованию Заказчика. Если в течение срока действия договора Заказчиком была представлена заявка на предмет закупки не на всю партию, то договор расторгается в части непоставленной, остаточной партии предмета закупки.</t>
  </si>
  <si>
    <t>*Поставка товаров в лотах N 68 и N 101 осуществляется в течение 30 календарных дней с даты заключения договора. Поставка товаров в лотах с № 102 по № 111 осуществляется в течение 90 календарных дней с даты заключения договора.</t>
  </si>
  <si>
    <t>* Относительно лотов N 93 N 94 является обязательным условием на момент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при этом на момент каждой поставки также применяются требования, определенные частью 3 статьи 23 Закона РА «О лекарственных средствах».                                                                                                                                                                                                                                                                                                                                                              В случае, если препарат не зарегистрирован в государственном реестре, участник вместе с договором и квалификационными гарантиями должен представить сертификационный сертификат, выданный «Экспертным центром лекарственных средств и медицинских технологий» Министерства здравоохранения Республики Армения. , N 172 от 23 февраля 2017 года Правительства Республики Армения Быть зарегистрированным в международной профессиональной организации, определенной Решением А, или в странах-членах ЕАЭС, либо пройти предварительную квалификацию Всемирной организации здравоохранения, а также пройти предварительную квалификацию Всемирной организации здравоохранения. «О лекарствах» об отсутствии оснований для отказа в ввозе, определенных статьей 21 части 8 пункта 17 закона. В случае отсутствия регистрации лекарственного препарата в государственном реестре участник должен представить сертификат на ввоз, выданный МВД. Делами Республики Армения по данной партии на этапе исполнения контракта вместе с каждой поставленной партией.
Условия транспортировки и хранения в соответствии с требованиями статьи 22 Закона о лекарственных средствах.
Заключение лабораторного исследования, проведенного ЗАО «Экспертный центр лекарственных средств и медицинских технологий имени академика Эмиля Габриеляна», представляется участником на этапе исполнения договора, если один из случаев, предусмотренных подп. -пункт 8 пункта 3 приказа, утвержденного постановлением правительства РА № 502-Н, отсутствует.</t>
  </si>
  <si>
    <t>* Техническая характеристика товара, представленная участником, а в случаях, предусмотренных приглашением, также товарный знак, наименование производителя, а в лотах № 68 и с № 101 по № 111 также модель предлагаемого товара, должны соответствовать друг другу и минимальным требованиям технической характеристики, установленным приглашением. В данном случае оценочная комиссия также оценивает соответствие представленных полных описаний товара требованиям приглашения, и если оценочная комиссия выявляет в полном описании товара, предложенного участником в заявке, несоответствия требованиям, установленным приглашением, и они не устраняются участником в установленном порядке или в результате устранения возникают другие несоответствия, то указанное обстоятельство является нарушением обязательства, взятого в рамках процесса закупки, и основанием для признания заявки данного участника неудовлетворительной и ее отклонения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</si>
</sst>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0"/>
      <color theme="1"/>
      <name val="Sylfaen"/>
      <family val="1"/>
      <charset val="204"/>
    </font>
    <font>
      <sz val="9"/>
      <color theme="1"/>
      <name val="Sylfaen"/>
      <family val="1"/>
      <charset val="204"/>
    </font>
    <font>
      <b/>
      <sz val="9"/>
      <color theme="1"/>
      <name val="Sylfaen"/>
      <family val="1"/>
      <charset val="204"/>
    </font>
    <font>
      <b/>
      <sz val="10"/>
      <color theme="1"/>
      <name val="Sylfaen"/>
      <family val="1"/>
      <charset val="204"/>
    </font>
    <font>
      <b/>
      <sz val="10"/>
      <color rgb="FFFF0000"/>
      <name val="Sylfaen"/>
      <family val="1"/>
      <charset val="204"/>
    </font>
    <font>
      <sz val="10"/>
      <color rgb="FFFF0000"/>
      <name val="Sylfaen"/>
      <family val="1"/>
      <charset val="204"/>
    </font>
    <font>
      <sz val="10"/>
      <name val="Sylfaen"/>
      <family val="1"/>
      <charset val="204"/>
    </font>
    <font>
      <b/>
      <sz val="10"/>
      <name val="Sylfaen"/>
      <family val="1"/>
      <charset val="204"/>
    </font>
    <font>
      <b/>
      <sz val="12"/>
      <color theme="1"/>
      <name val="Sylfaen"/>
      <family val="1"/>
      <charset val="204"/>
    </font>
    <font>
      <b/>
      <sz val="8"/>
      <color theme="1"/>
      <name val="Sylfaen"/>
      <family val="1"/>
    </font>
    <font>
      <b/>
      <sz val="9"/>
      <color theme="1"/>
      <name val="Sylfaen"/>
      <family val="1"/>
    </font>
    <font>
      <sz val="12"/>
      <color theme="1"/>
      <name val="Sylfaen"/>
      <family val="1"/>
      <charset val="204"/>
    </font>
    <font>
      <sz val="12"/>
      <color theme="1"/>
      <name val="Calibri"/>
      <family val="2"/>
      <scheme val="minor"/>
    </font>
    <font>
      <b/>
      <sz val="11"/>
      <name val="Sylfaen"/>
      <family val="1"/>
      <charset val="204"/>
    </font>
    <font>
      <vertAlign val="superscript"/>
      <sz val="10"/>
      <color theme="1"/>
      <name val="Sylfaen"/>
      <family val="1"/>
      <charset val="204"/>
    </font>
    <font>
      <sz val="10"/>
      <color theme="1"/>
      <name val="Sylfaen"/>
      <family val="1"/>
    </font>
    <font>
      <b/>
      <sz val="5"/>
      <color theme="1"/>
      <name val="Sylfaen"/>
      <family val="1"/>
      <charset val="204"/>
    </font>
    <font>
      <sz val="5"/>
      <color theme="1"/>
      <name val="Sylfaen"/>
      <family val="1"/>
      <charset val="204"/>
    </font>
    <font>
      <sz val="8"/>
      <color theme="1"/>
      <name val="Sylfaen"/>
      <family val="1"/>
      <charset val="204"/>
    </font>
    <font>
      <sz val="9"/>
      <name val="Sylfaen"/>
      <family val="1"/>
      <charset val="204"/>
    </font>
    <font>
      <b/>
      <sz val="12"/>
      <name val="Sylfaen"/>
      <family val="1"/>
      <charset val="204"/>
    </font>
    <font>
      <b/>
      <sz val="10"/>
      <color theme="1"/>
      <name val="Sylfaen"/>
      <family val="1"/>
    </font>
    <font>
      <sz val="11"/>
      <name val="Calibri"/>
      <family val="2"/>
      <scheme val="minor"/>
    </font>
    <font>
      <sz val="9"/>
      <color theme="1"/>
      <name val="Calibri"/>
      <family val="2"/>
      <scheme val="minor"/>
    </font>
    <font>
      <i/>
      <sz val="10"/>
      <name val="Sylfaen"/>
      <family val="1"/>
      <charset val="204"/>
    </font>
    <font>
      <i/>
      <sz val="10"/>
      <color theme="1"/>
      <name val="Sylfaen"/>
      <family val="1"/>
      <charset val="204"/>
    </font>
    <font>
      <b/>
      <i/>
      <sz val="10"/>
      <color theme="1"/>
      <name val="Sylfaen"/>
      <family val="1"/>
      <charset val="204"/>
    </font>
    <font>
      <b/>
      <i/>
      <sz val="10"/>
      <name val="Sylfae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38">
    <xf numFmtId="0" fontId="0" fillId="0" borderId="0" xfId="0"/>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4" fontId="1" fillId="0" borderId="0" xfId="0" applyNumberFormat="1" applyFont="1" applyAlignment="1">
      <alignment horizontal="center" wrapText="1"/>
    </xf>
    <xf numFmtId="4" fontId="1"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 fillId="0" borderId="1" xfId="0" applyFont="1" applyBorder="1" applyAlignment="1">
      <alignment horizontal="center" wrapText="1"/>
    </xf>
    <xf numFmtId="4" fontId="1" fillId="0" borderId="1" xfId="0" applyNumberFormat="1" applyFont="1" applyBorder="1" applyAlignment="1">
      <alignment horizontal="center" wrapText="1"/>
    </xf>
    <xf numFmtId="0" fontId="4" fillId="0" borderId="1" xfId="0" applyFont="1" applyBorder="1" applyAlignment="1">
      <alignment wrapText="1"/>
    </xf>
    <xf numFmtId="4" fontId="4" fillId="0" borderId="1" xfId="0" applyNumberFormat="1" applyFont="1" applyBorder="1" applyAlignment="1">
      <alignment horizontal="center" vertical="top" wrapText="1"/>
    </xf>
    <xf numFmtId="0" fontId="5" fillId="0" borderId="0" xfId="0" applyFont="1" applyAlignment="1">
      <alignment vertical="top" wrapText="1"/>
    </xf>
    <xf numFmtId="0" fontId="2" fillId="0" borderId="1" xfId="0" applyFont="1" applyBorder="1" applyAlignment="1">
      <alignment horizontal="left" vertical="top" wrapText="1"/>
    </xf>
    <xf numFmtId="4" fontId="1" fillId="0" borderId="0" xfId="0" applyNumberFormat="1" applyFont="1" applyAlignment="1">
      <alignment wrapText="1"/>
    </xf>
    <xf numFmtId="0" fontId="1" fillId="2" borderId="1" xfId="0" applyFont="1" applyFill="1" applyBorder="1" applyAlignment="1">
      <alignment vertical="top" wrapText="1"/>
    </xf>
    <xf numFmtId="0" fontId="1" fillId="2" borderId="0" xfId="0" applyFont="1" applyFill="1" applyAlignment="1">
      <alignment vertical="top" wrapText="1"/>
    </xf>
    <xf numFmtId="4" fontId="1"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0" xfId="0" applyFont="1" applyAlignment="1">
      <alignment wrapText="1"/>
    </xf>
    <xf numFmtId="0" fontId="2" fillId="0" borderId="1" xfId="0" applyFont="1" applyBorder="1" applyAlignment="1">
      <alignment wrapText="1"/>
    </xf>
    <xf numFmtId="0" fontId="2" fillId="0" borderId="0" xfId="0" applyFont="1" applyBorder="1" applyAlignment="1">
      <alignment wrapText="1"/>
    </xf>
    <xf numFmtId="0" fontId="1" fillId="0" borderId="1" xfId="0" applyFont="1" applyBorder="1" applyAlignment="1">
      <alignment vertical="center" wrapText="1"/>
    </xf>
    <xf numFmtId="0" fontId="4" fillId="0" borderId="1" xfId="0" applyFont="1" applyBorder="1" applyAlignment="1">
      <alignment vertical="center" wrapText="1"/>
    </xf>
    <xf numFmtId="0" fontId="1" fillId="4" borderId="1" xfId="0" applyFont="1" applyFill="1" applyBorder="1" applyAlignment="1">
      <alignment vertical="top"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wrapText="1"/>
    </xf>
    <xf numFmtId="0" fontId="6"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Fill="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horizontal="center" vertical="center" wrapText="1"/>
    </xf>
    <xf numFmtId="0" fontId="1" fillId="0" borderId="0" xfId="0" applyFont="1" applyAlignment="1">
      <alignment vertical="top" wrapText="1"/>
    </xf>
    <xf numFmtId="0" fontId="1" fillId="0" borderId="1" xfId="0" applyFont="1" applyFill="1" applyBorder="1" applyAlignment="1">
      <alignment vertical="top" wrapText="1"/>
    </xf>
    <xf numFmtId="0" fontId="1" fillId="0" borderId="0" xfId="0" applyFont="1" applyFill="1" applyAlignment="1">
      <alignmen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2" fillId="0" borderId="0" xfId="0" applyFont="1" applyFill="1" applyAlignment="1">
      <alignment wrapText="1"/>
    </xf>
    <xf numFmtId="0" fontId="7" fillId="0" borderId="1" xfId="0" applyFont="1" applyFill="1" applyBorder="1" applyAlignment="1">
      <alignment horizontal="center" vertical="top" wrapText="1"/>
    </xf>
    <xf numFmtId="0" fontId="3" fillId="0"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2" fillId="0" borderId="0" xfId="0" applyFont="1" applyAlignment="1">
      <alignment vertical="center" wrapText="1"/>
    </xf>
    <xf numFmtId="0" fontId="13" fillId="0" borderId="0" xfId="0" applyFont="1"/>
    <xf numFmtId="0" fontId="1" fillId="0" borderId="1" xfId="0" applyFont="1" applyFill="1" applyBorder="1" applyAlignment="1">
      <alignment horizontal="center" vertical="top" wrapText="1"/>
    </xf>
    <xf numFmtId="0" fontId="0" fillId="0" borderId="0" xfId="0" applyFill="1"/>
    <xf numFmtId="0" fontId="7" fillId="0" borderId="1" xfId="0" applyFont="1" applyFill="1" applyBorder="1" applyAlignment="1">
      <alignment horizontal="left" vertical="center" wrapText="1"/>
    </xf>
    <xf numFmtId="0" fontId="1" fillId="0" borderId="0" xfId="0" applyFont="1" applyFill="1" applyAlignment="1">
      <alignment horizontal="center" vertical="top"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4" fontId="1" fillId="0" borderId="1" xfId="0" applyNumberFormat="1" applyFont="1" applyBorder="1" applyAlignment="1">
      <alignment horizontal="left" vertical="top" wrapText="1"/>
    </xf>
    <xf numFmtId="4" fontId="1" fillId="2" borderId="1" xfId="0" applyNumberFormat="1" applyFont="1" applyFill="1" applyBorder="1" applyAlignment="1">
      <alignment horizontal="left" vertical="top" wrapText="1"/>
    </xf>
    <xf numFmtId="4" fontId="16" fillId="2" borderId="1" xfId="0" applyNumberFormat="1" applyFont="1" applyFill="1" applyBorder="1" applyAlignment="1">
      <alignment horizontal="center" vertical="top" wrapText="1"/>
    </xf>
    <xf numFmtId="0" fontId="0" fillId="0" borderId="0" xfId="0" applyFill="1" applyAlignment="1">
      <alignment vertical="center"/>
    </xf>
    <xf numFmtId="4" fontId="1" fillId="0" borderId="1" xfId="0" applyNumberFormat="1" applyFont="1" applyFill="1" applyBorder="1" applyAlignment="1">
      <alignment horizontal="left" vertical="top" wrapText="1"/>
    </xf>
    <xf numFmtId="0" fontId="1" fillId="0" borderId="1" xfId="0" applyFont="1" applyFill="1" applyBorder="1" applyAlignment="1">
      <alignment horizontal="center" vertical="top"/>
    </xf>
    <xf numFmtId="0" fontId="17" fillId="0" borderId="5" xfId="0" applyFont="1" applyFill="1" applyBorder="1" applyAlignment="1">
      <alignment horizontal="center" vertical="top" wrapText="1"/>
    </xf>
    <xf numFmtId="0" fontId="18" fillId="0" borderId="1" xfId="0" applyFont="1" applyFill="1" applyBorder="1" applyAlignment="1">
      <alignment vertical="top" wrapText="1"/>
    </xf>
    <xf numFmtId="0" fontId="1" fillId="0" borderId="0" xfId="0" applyFont="1" applyAlignment="1">
      <alignment vertical="center" wrapText="1"/>
    </xf>
    <xf numFmtId="4" fontId="7" fillId="0" borderId="1" xfId="0" applyNumberFormat="1" applyFont="1" applyBorder="1" applyAlignment="1">
      <alignment horizontal="center" vertical="top" wrapText="1"/>
    </xf>
    <xf numFmtId="0" fontId="22" fillId="0" borderId="5" xfId="0" applyFont="1" applyBorder="1" applyAlignment="1">
      <alignment horizontal="center" vertical="center" wrapText="1"/>
    </xf>
    <xf numFmtId="4" fontId="7" fillId="0" borderId="1" xfId="0" applyNumberFormat="1" applyFont="1" applyFill="1" applyBorder="1" applyAlignment="1">
      <alignment horizontal="center" vertical="top"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4" fontId="8" fillId="0" borderId="1" xfId="0" applyNumberFormat="1" applyFont="1" applyFill="1" applyBorder="1" applyAlignment="1">
      <alignment horizontal="center" vertical="top" wrapText="1"/>
    </xf>
    <xf numFmtId="0" fontId="23" fillId="0" borderId="0" xfId="0" applyFont="1" applyFill="1"/>
    <xf numFmtId="0" fontId="0" fillId="0" borderId="0" xfId="0" applyAlignment="1">
      <alignment vertical="top"/>
    </xf>
    <xf numFmtId="0" fontId="0" fillId="0" borderId="0" xfId="0" applyAlignment="1">
      <alignment horizontal="left" vertical="top" wrapText="1"/>
    </xf>
    <xf numFmtId="0" fontId="0" fillId="0" borderId="0" xfId="0" applyAlignment="1">
      <alignment horizontal="center"/>
    </xf>
    <xf numFmtId="0" fontId="0" fillId="0" borderId="0" xfId="0" applyAlignment="1">
      <alignment horizontal="left" vertical="top"/>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left" vertical="top" wrapText="1"/>
    </xf>
    <xf numFmtId="0" fontId="7"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7" fillId="2" borderId="1" xfId="0" applyFont="1" applyFill="1" applyBorder="1" applyAlignment="1">
      <alignment vertical="top" wrapText="1"/>
    </xf>
    <xf numFmtId="0" fontId="1" fillId="2" borderId="10" xfId="0" applyFont="1" applyFill="1" applyBorder="1" applyAlignment="1">
      <alignment horizontal="left" vertical="top" wrapText="1"/>
    </xf>
    <xf numFmtId="0" fontId="1" fillId="2" borderId="10"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3" fillId="0" borderId="5" xfId="0" applyFont="1" applyFill="1" applyBorder="1" applyAlignment="1">
      <alignment horizontal="center" vertical="top" wrapText="1"/>
    </xf>
    <xf numFmtId="0" fontId="10" fillId="0" borderId="5" xfId="0" applyFont="1" applyBorder="1" applyAlignment="1">
      <alignment horizontal="center" vertical="top" wrapText="1"/>
    </xf>
    <xf numFmtId="0" fontId="11" fillId="0" borderId="5" xfId="0" applyFont="1" applyBorder="1" applyAlignment="1">
      <alignment horizontal="center" vertical="top" wrapText="1"/>
    </xf>
    <xf numFmtId="0" fontId="20" fillId="0" borderId="1" xfId="0" applyFont="1" applyFill="1" applyBorder="1" applyAlignment="1">
      <alignment vertical="top" wrapText="1"/>
    </xf>
    <xf numFmtId="0" fontId="24" fillId="0" borderId="0" xfId="0" applyFont="1" applyAlignment="1">
      <alignment vertical="top"/>
    </xf>
    <xf numFmtId="0" fontId="19" fillId="2" borderId="1" xfId="0" applyFont="1" applyFill="1" applyBorder="1" applyAlignment="1">
      <alignment vertical="top" wrapText="1"/>
    </xf>
    <xf numFmtId="0" fontId="1" fillId="0" borderId="0" xfId="0" applyFont="1" applyFill="1" applyAlignment="1">
      <alignment wrapText="1"/>
    </xf>
    <xf numFmtId="0" fontId="7" fillId="0" borderId="1" xfId="0" applyFont="1" applyFill="1" applyBorder="1" applyAlignment="1">
      <alignment horizontal="center" vertical="center"/>
    </xf>
    <xf numFmtId="0" fontId="1" fillId="0" borderId="1" xfId="0" applyFont="1" applyBorder="1" applyAlignment="1">
      <alignment horizontal="center" vertical="top"/>
    </xf>
    <xf numFmtId="0" fontId="1" fillId="0" borderId="1" xfId="0" applyFont="1" applyFill="1" applyBorder="1" applyAlignment="1">
      <alignment horizontal="left" vertical="top" wrapText="1"/>
    </xf>
    <xf numFmtId="4"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1" xfId="0" applyFont="1" applyFill="1" applyBorder="1" applyAlignment="1">
      <alignment vertical="top" wrapText="1"/>
    </xf>
    <xf numFmtId="4" fontId="1" fillId="0" borderId="11" xfId="0" applyNumberFormat="1" applyFont="1" applyFill="1" applyBorder="1" applyAlignment="1">
      <alignment horizontal="left" vertical="top" wrapText="1"/>
    </xf>
    <xf numFmtId="4" fontId="7" fillId="0" borderId="1" xfId="0" applyNumberFormat="1" applyFont="1" applyFill="1" applyBorder="1" applyAlignment="1">
      <alignment horizontal="left" vertical="top"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27" fillId="0" borderId="1" xfId="0" applyFont="1" applyFill="1" applyBorder="1" applyAlignment="1">
      <alignment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9" fillId="0" borderId="0" xfId="0" applyFont="1" applyFill="1" applyAlignment="1">
      <alignment horizontal="left" wrapText="1"/>
    </xf>
    <xf numFmtId="0" fontId="9" fillId="0" borderId="4" xfId="0" applyFont="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9"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9" xfId="0" applyFont="1" applyBorder="1" applyAlignment="1">
      <alignment horizontal="left" vertical="center" wrapText="1"/>
    </xf>
    <xf numFmtId="0" fontId="14" fillId="0" borderId="3" xfId="0" applyFont="1" applyBorder="1" applyAlignment="1">
      <alignment horizontal="left" vertical="center" wrapText="1"/>
    </xf>
    <xf numFmtId="0" fontId="21"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3" fillId="0" borderId="1"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9" fillId="0" borderId="0" xfId="0" applyFont="1" applyAlignment="1">
      <alignment horizontal="left" vertical="top" wrapText="1"/>
    </xf>
    <xf numFmtId="0" fontId="21" fillId="0" borderId="0" xfId="0" applyFont="1" applyAlignment="1">
      <alignment horizontal="left" wrapText="1"/>
    </xf>
  </cellXfs>
  <cellStyles count="1">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152</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0540"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000540"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000540"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00540"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152</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69586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243881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243881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243881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2438815" y="38618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1000540"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100012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152</xdr:row>
      <xdr:rowOff>0</xdr:rowOff>
    </xdr:from>
    <xdr:ext cx="184731" cy="2645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1695865" y="23828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695740</xdr:colOff>
      <xdr:row>73</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73</xdr:row>
      <xdr:rowOff>0</xdr:rowOff>
    </xdr:from>
    <xdr:ext cx="184731" cy="2645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87630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73</xdr:row>
      <xdr:rowOff>0</xdr:rowOff>
    </xdr:from>
    <xdr:ext cx="184731" cy="2645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11563765"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73</xdr:row>
      <xdr:rowOff>0</xdr:rowOff>
    </xdr:from>
    <xdr:ext cx="184731" cy="2645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1572040" y="5620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6"/>
  <sheetViews>
    <sheetView tabSelected="1" topLeftCell="A37" workbookViewId="0">
      <selection activeCell="C176" sqref="C176"/>
    </sheetView>
  </sheetViews>
  <sheetFormatPr defaultRowHeight="15" x14ac:dyDescent="0.25"/>
  <cols>
    <col min="1" max="1" width="4.7109375" style="37" customWidth="1"/>
    <col min="2" max="2" width="10.140625" style="40" customWidth="1"/>
    <col min="3" max="3" width="22.28515625" style="39" customWidth="1"/>
    <col min="4" max="4" width="86.140625" style="40" customWidth="1"/>
    <col min="5" max="5" width="19.7109375" style="40" customWidth="1"/>
    <col min="6" max="6" width="25.85546875" style="41" customWidth="1"/>
    <col min="7" max="16384" width="9.140625" style="37"/>
  </cols>
  <sheetData>
    <row r="1" spans="1:6" customFormat="1" ht="101.25" customHeight="1" x14ac:dyDescent="0.25">
      <c r="A1" s="46" t="s">
        <v>680</v>
      </c>
      <c r="B1" s="47" t="s">
        <v>681</v>
      </c>
      <c r="C1" s="48" t="s">
        <v>682</v>
      </c>
      <c r="D1" s="48" t="s">
        <v>683</v>
      </c>
      <c r="E1" s="49" t="s">
        <v>684</v>
      </c>
      <c r="F1" s="50" t="s">
        <v>685</v>
      </c>
    </row>
    <row r="2" spans="1:6" s="54" customFormat="1" ht="225" x14ac:dyDescent="0.25">
      <c r="A2" s="104">
        <v>1</v>
      </c>
      <c r="B2" s="104">
        <v>33691159</v>
      </c>
      <c r="C2" s="38" t="s">
        <v>712</v>
      </c>
      <c r="D2" s="102" t="s">
        <v>713</v>
      </c>
      <c r="E2" s="45" t="s">
        <v>6</v>
      </c>
      <c r="F2" s="104">
        <v>2</v>
      </c>
    </row>
    <row r="3" spans="1:6" s="54" customFormat="1" ht="225" x14ac:dyDescent="0.25">
      <c r="A3" s="104">
        <v>2</v>
      </c>
      <c r="B3" s="104">
        <v>33691159</v>
      </c>
      <c r="C3" s="38" t="s">
        <v>714</v>
      </c>
      <c r="D3" s="102" t="s">
        <v>715</v>
      </c>
      <c r="E3" s="64" t="s">
        <v>6</v>
      </c>
      <c r="F3" s="104">
        <v>8</v>
      </c>
    </row>
    <row r="4" spans="1:6" s="54" customFormat="1" ht="225" x14ac:dyDescent="0.25">
      <c r="A4" s="104">
        <v>3</v>
      </c>
      <c r="B4" s="104">
        <v>33691159</v>
      </c>
      <c r="C4" s="38" t="s">
        <v>716</v>
      </c>
      <c r="D4" s="102" t="s">
        <v>717</v>
      </c>
      <c r="E4" s="64" t="s">
        <v>6</v>
      </c>
      <c r="F4" s="104">
        <v>8</v>
      </c>
    </row>
    <row r="5" spans="1:6" s="54" customFormat="1" ht="210" x14ac:dyDescent="0.25">
      <c r="A5" s="104">
        <v>4</v>
      </c>
      <c r="B5" s="104">
        <v>33791300</v>
      </c>
      <c r="C5" s="38" t="s">
        <v>722</v>
      </c>
      <c r="D5" s="102" t="s">
        <v>723</v>
      </c>
      <c r="E5" s="64" t="s">
        <v>6</v>
      </c>
      <c r="F5" s="104">
        <v>3</v>
      </c>
    </row>
    <row r="6" spans="1:6" s="54" customFormat="1" ht="225" x14ac:dyDescent="0.25">
      <c r="A6" s="104">
        <v>5</v>
      </c>
      <c r="B6" s="104">
        <v>33691159</v>
      </c>
      <c r="C6" s="38" t="s">
        <v>724</v>
      </c>
      <c r="D6" s="102" t="s">
        <v>725</v>
      </c>
      <c r="E6" s="64" t="s">
        <v>6</v>
      </c>
      <c r="F6" s="104">
        <v>5</v>
      </c>
    </row>
    <row r="7" spans="1:6" s="54" customFormat="1" ht="225" x14ac:dyDescent="0.25">
      <c r="A7" s="104">
        <v>6</v>
      </c>
      <c r="B7" s="104">
        <v>33691162</v>
      </c>
      <c r="C7" s="105" t="s">
        <v>1248</v>
      </c>
      <c r="D7" s="102" t="s">
        <v>1247</v>
      </c>
      <c r="E7" s="64" t="s">
        <v>6</v>
      </c>
      <c r="F7" s="104">
        <v>2</v>
      </c>
    </row>
    <row r="8" spans="1:6" s="54" customFormat="1" ht="210" x14ac:dyDescent="0.25">
      <c r="A8" s="104">
        <v>7</v>
      </c>
      <c r="B8" s="104">
        <v>33791300</v>
      </c>
      <c r="C8" s="63" t="s">
        <v>726</v>
      </c>
      <c r="D8" s="63" t="s">
        <v>727</v>
      </c>
      <c r="E8" s="103" t="s">
        <v>6</v>
      </c>
      <c r="F8" s="104">
        <v>3</v>
      </c>
    </row>
    <row r="9" spans="1:6" s="54" customFormat="1" ht="210" x14ac:dyDescent="0.25">
      <c r="A9" s="104">
        <v>8</v>
      </c>
      <c r="B9" s="104">
        <v>33651194</v>
      </c>
      <c r="C9" s="63" t="s">
        <v>728</v>
      </c>
      <c r="D9" s="63" t="s">
        <v>729</v>
      </c>
      <c r="E9" s="103" t="s">
        <v>6</v>
      </c>
      <c r="F9" s="104">
        <v>1</v>
      </c>
    </row>
    <row r="10" spans="1:6" s="54" customFormat="1" ht="210" x14ac:dyDescent="0.25">
      <c r="A10" s="104">
        <v>9</v>
      </c>
      <c r="B10" s="104">
        <v>33651194</v>
      </c>
      <c r="C10" s="63" t="s">
        <v>730</v>
      </c>
      <c r="D10" s="63" t="s">
        <v>731</v>
      </c>
      <c r="E10" s="103" t="s">
        <v>6</v>
      </c>
      <c r="F10" s="104">
        <v>1</v>
      </c>
    </row>
    <row r="11" spans="1:6" s="54" customFormat="1" ht="195" x14ac:dyDescent="0.25">
      <c r="A11" s="104">
        <v>10</v>
      </c>
      <c r="B11" s="104" t="s">
        <v>694</v>
      </c>
      <c r="C11" s="63" t="s">
        <v>1250</v>
      </c>
      <c r="D11" s="63" t="s">
        <v>1249</v>
      </c>
      <c r="E11" s="103" t="s">
        <v>6</v>
      </c>
      <c r="F11" s="104">
        <v>1</v>
      </c>
    </row>
    <row r="12" spans="1:6" s="54" customFormat="1" ht="180" x14ac:dyDescent="0.25">
      <c r="A12" s="104">
        <v>11</v>
      </c>
      <c r="B12" s="104">
        <v>33691162</v>
      </c>
      <c r="C12" s="63" t="s">
        <v>1252</v>
      </c>
      <c r="D12" s="63" t="s">
        <v>1251</v>
      </c>
      <c r="E12" s="103" t="s">
        <v>6</v>
      </c>
      <c r="F12" s="104">
        <v>1</v>
      </c>
    </row>
    <row r="13" spans="1:6" s="54" customFormat="1" ht="240" x14ac:dyDescent="0.25">
      <c r="A13" s="104">
        <v>12</v>
      </c>
      <c r="B13" s="104">
        <v>33691162</v>
      </c>
      <c r="C13" s="102" t="s">
        <v>732</v>
      </c>
      <c r="D13" s="102" t="s">
        <v>733</v>
      </c>
      <c r="E13" s="104" t="s">
        <v>6</v>
      </c>
      <c r="F13" s="104">
        <v>1</v>
      </c>
    </row>
    <row r="14" spans="1:6" s="54" customFormat="1" ht="180" x14ac:dyDescent="0.25">
      <c r="A14" s="104">
        <v>13</v>
      </c>
      <c r="B14" s="104">
        <v>33141211</v>
      </c>
      <c r="C14" s="63" t="s">
        <v>734</v>
      </c>
      <c r="D14" s="63" t="s">
        <v>735</v>
      </c>
      <c r="E14" s="103" t="s">
        <v>6</v>
      </c>
      <c r="F14" s="104">
        <v>30</v>
      </c>
    </row>
    <row r="15" spans="1:6" s="54" customFormat="1" ht="195" x14ac:dyDescent="0.25">
      <c r="A15" s="104">
        <v>14</v>
      </c>
      <c r="B15" s="104">
        <v>33691159</v>
      </c>
      <c r="C15" s="63" t="s">
        <v>736</v>
      </c>
      <c r="D15" s="63" t="s">
        <v>737</v>
      </c>
      <c r="E15" s="103" t="s">
        <v>6</v>
      </c>
      <c r="F15" s="104">
        <v>1</v>
      </c>
    </row>
    <row r="16" spans="1:6" s="54" customFormat="1" ht="240" x14ac:dyDescent="0.25">
      <c r="A16" s="104">
        <v>15</v>
      </c>
      <c r="B16" s="104">
        <v>33691159</v>
      </c>
      <c r="C16" s="63" t="s">
        <v>738</v>
      </c>
      <c r="D16" s="63" t="s">
        <v>739</v>
      </c>
      <c r="E16" s="103" t="s">
        <v>6</v>
      </c>
      <c r="F16" s="104">
        <v>4</v>
      </c>
    </row>
    <row r="17" spans="1:6" s="54" customFormat="1" ht="195" x14ac:dyDescent="0.25">
      <c r="A17" s="104">
        <v>16</v>
      </c>
      <c r="B17" s="104">
        <v>33791300</v>
      </c>
      <c r="C17" s="63" t="s">
        <v>740</v>
      </c>
      <c r="D17" s="63" t="s">
        <v>741</v>
      </c>
      <c r="E17" s="103" t="s">
        <v>6</v>
      </c>
      <c r="F17" s="104">
        <v>13</v>
      </c>
    </row>
    <row r="18" spans="1:6" s="54" customFormat="1" ht="240" x14ac:dyDescent="0.25">
      <c r="A18" s="104">
        <v>17</v>
      </c>
      <c r="B18" s="104">
        <v>33691162</v>
      </c>
      <c r="C18" s="102" t="s">
        <v>742</v>
      </c>
      <c r="D18" s="102" t="s">
        <v>743</v>
      </c>
      <c r="E18" s="104" t="s">
        <v>6</v>
      </c>
      <c r="F18" s="104">
        <v>2</v>
      </c>
    </row>
    <row r="19" spans="1:6" s="54" customFormat="1" ht="210" x14ac:dyDescent="0.25">
      <c r="A19" s="104">
        <v>18</v>
      </c>
      <c r="B19" s="104">
        <v>33691162</v>
      </c>
      <c r="C19" s="63" t="s">
        <v>744</v>
      </c>
      <c r="D19" s="63" t="s">
        <v>745</v>
      </c>
      <c r="E19" s="103" t="s">
        <v>6</v>
      </c>
      <c r="F19" s="104">
        <v>16</v>
      </c>
    </row>
    <row r="20" spans="1:6" s="54" customFormat="1" ht="210" x14ac:dyDescent="0.25">
      <c r="A20" s="104">
        <v>19</v>
      </c>
      <c r="B20" s="104">
        <v>33691162</v>
      </c>
      <c r="C20" s="63" t="s">
        <v>746</v>
      </c>
      <c r="D20" s="63" t="s">
        <v>747</v>
      </c>
      <c r="E20" s="103" t="s">
        <v>6</v>
      </c>
      <c r="F20" s="104">
        <v>13</v>
      </c>
    </row>
    <row r="21" spans="1:6" s="54" customFormat="1" ht="210" x14ac:dyDescent="0.25">
      <c r="A21" s="104">
        <v>20</v>
      </c>
      <c r="B21" s="104">
        <v>33691159</v>
      </c>
      <c r="C21" s="63" t="s">
        <v>748</v>
      </c>
      <c r="D21" s="63" t="s">
        <v>749</v>
      </c>
      <c r="E21" s="103" t="s">
        <v>6</v>
      </c>
      <c r="F21" s="104">
        <v>1</v>
      </c>
    </row>
    <row r="22" spans="1:6" s="54" customFormat="1" ht="195" x14ac:dyDescent="0.25">
      <c r="A22" s="104">
        <v>21</v>
      </c>
      <c r="B22" s="104">
        <v>33691167</v>
      </c>
      <c r="C22" s="63" t="s">
        <v>750</v>
      </c>
      <c r="D22" s="63" t="s">
        <v>751</v>
      </c>
      <c r="E22" s="103" t="s">
        <v>6</v>
      </c>
      <c r="F22" s="104">
        <v>20</v>
      </c>
    </row>
    <row r="23" spans="1:6" s="54" customFormat="1" ht="210" x14ac:dyDescent="0.25">
      <c r="A23" s="104">
        <v>22</v>
      </c>
      <c r="B23" s="104">
        <v>33691159</v>
      </c>
      <c r="C23" s="106" t="s">
        <v>1254</v>
      </c>
      <c r="D23" s="106" t="s">
        <v>1253</v>
      </c>
      <c r="E23" s="103" t="s">
        <v>6</v>
      </c>
      <c r="F23" s="104">
        <v>1</v>
      </c>
    </row>
    <row r="24" spans="1:6" s="54" customFormat="1" ht="225" x14ac:dyDescent="0.25">
      <c r="A24" s="104">
        <v>23</v>
      </c>
      <c r="B24" s="104">
        <v>33691162</v>
      </c>
      <c r="C24" s="63" t="s">
        <v>752</v>
      </c>
      <c r="D24" s="63" t="s">
        <v>753</v>
      </c>
      <c r="E24" s="103" t="s">
        <v>6</v>
      </c>
      <c r="F24" s="104">
        <v>2</v>
      </c>
    </row>
    <row r="25" spans="1:6" s="54" customFormat="1" ht="225" x14ac:dyDescent="0.25">
      <c r="A25" s="104">
        <v>24</v>
      </c>
      <c r="B25" s="104">
        <v>33691162</v>
      </c>
      <c r="C25" s="106" t="s">
        <v>1256</v>
      </c>
      <c r="D25" s="106" t="s">
        <v>1255</v>
      </c>
      <c r="E25" s="103" t="s">
        <v>6</v>
      </c>
      <c r="F25" s="104">
        <v>1</v>
      </c>
    </row>
    <row r="26" spans="1:6" s="54" customFormat="1" ht="195" x14ac:dyDescent="0.25">
      <c r="A26" s="104">
        <v>25</v>
      </c>
      <c r="B26" s="104">
        <v>33691162</v>
      </c>
      <c r="C26" s="106" t="s">
        <v>1258</v>
      </c>
      <c r="D26" s="106" t="s">
        <v>1257</v>
      </c>
      <c r="E26" s="103" t="s">
        <v>6</v>
      </c>
      <c r="F26" s="104">
        <v>3</v>
      </c>
    </row>
    <row r="27" spans="1:6" s="54" customFormat="1" ht="195" x14ac:dyDescent="0.25">
      <c r="A27" s="104">
        <v>26</v>
      </c>
      <c r="B27" s="104">
        <v>33691162</v>
      </c>
      <c r="C27" s="106" t="s">
        <v>1260</v>
      </c>
      <c r="D27" s="106" t="s">
        <v>1259</v>
      </c>
      <c r="E27" s="103" t="s">
        <v>6</v>
      </c>
      <c r="F27" s="104">
        <v>1</v>
      </c>
    </row>
    <row r="28" spans="1:6" s="54" customFormat="1" ht="180" x14ac:dyDescent="0.25">
      <c r="A28" s="104">
        <v>27</v>
      </c>
      <c r="B28" s="104">
        <v>33691162</v>
      </c>
      <c r="C28" s="106" t="s">
        <v>1262</v>
      </c>
      <c r="D28" s="106" t="s">
        <v>1261</v>
      </c>
      <c r="E28" s="103" t="s">
        <v>6</v>
      </c>
      <c r="F28" s="104">
        <v>1</v>
      </c>
    </row>
    <row r="29" spans="1:6" s="54" customFormat="1" ht="225" x14ac:dyDescent="0.25">
      <c r="A29" s="104">
        <v>28</v>
      </c>
      <c r="B29" s="104">
        <v>33691162</v>
      </c>
      <c r="C29" s="63" t="s">
        <v>754</v>
      </c>
      <c r="D29" s="63" t="s">
        <v>755</v>
      </c>
      <c r="E29" s="64" t="s">
        <v>6</v>
      </c>
      <c r="F29" s="104">
        <v>7</v>
      </c>
    </row>
    <row r="30" spans="1:6" s="54" customFormat="1" ht="240" x14ac:dyDescent="0.25">
      <c r="A30" s="104">
        <v>29</v>
      </c>
      <c r="B30" s="104">
        <v>33691162</v>
      </c>
      <c r="C30" s="63" t="s">
        <v>1264</v>
      </c>
      <c r="D30" s="63" t="s">
        <v>1263</v>
      </c>
      <c r="E30" s="64" t="s">
        <v>6</v>
      </c>
      <c r="F30" s="104">
        <v>1</v>
      </c>
    </row>
    <row r="31" spans="1:6" s="54" customFormat="1" ht="210" x14ac:dyDescent="0.25">
      <c r="A31" s="104">
        <v>30</v>
      </c>
      <c r="B31" s="104">
        <v>33691162</v>
      </c>
      <c r="C31" s="106" t="s">
        <v>1266</v>
      </c>
      <c r="D31" s="106" t="s">
        <v>1265</v>
      </c>
      <c r="E31" s="64" t="s">
        <v>6</v>
      </c>
      <c r="F31" s="104">
        <v>1</v>
      </c>
    </row>
    <row r="32" spans="1:6" s="54" customFormat="1" ht="180" x14ac:dyDescent="0.25">
      <c r="A32" s="104">
        <v>31</v>
      </c>
      <c r="B32" s="104">
        <v>33691156</v>
      </c>
      <c r="C32" s="38" t="s">
        <v>758</v>
      </c>
      <c r="D32" s="102" t="s">
        <v>759</v>
      </c>
      <c r="E32" s="45" t="s">
        <v>6</v>
      </c>
      <c r="F32" s="104">
        <v>13</v>
      </c>
    </row>
    <row r="33" spans="1:6" s="54" customFormat="1" ht="60" x14ac:dyDescent="0.25">
      <c r="A33" s="104">
        <v>32</v>
      </c>
      <c r="B33" s="104">
        <v>33691173</v>
      </c>
      <c r="C33" s="38" t="s">
        <v>760</v>
      </c>
      <c r="D33" s="102" t="s">
        <v>761</v>
      </c>
      <c r="E33" s="64" t="s">
        <v>6</v>
      </c>
      <c r="F33" s="104">
        <v>36</v>
      </c>
    </row>
    <row r="34" spans="1:6" s="54" customFormat="1" ht="210" x14ac:dyDescent="0.25">
      <c r="A34" s="104">
        <v>33</v>
      </c>
      <c r="B34" s="104">
        <v>33691159</v>
      </c>
      <c r="C34" s="63" t="s">
        <v>762</v>
      </c>
      <c r="D34" s="63" t="s">
        <v>763</v>
      </c>
      <c r="E34" s="103" t="s">
        <v>6</v>
      </c>
      <c r="F34" s="104">
        <v>2</v>
      </c>
    </row>
    <row r="35" spans="1:6" s="54" customFormat="1" ht="225" x14ac:dyDescent="0.25">
      <c r="A35" s="104">
        <v>34</v>
      </c>
      <c r="B35" s="104">
        <v>33691159</v>
      </c>
      <c r="C35" s="63" t="s">
        <v>764</v>
      </c>
      <c r="D35" s="63" t="s">
        <v>765</v>
      </c>
      <c r="E35" s="103" t="s">
        <v>6</v>
      </c>
      <c r="F35" s="104">
        <v>11</v>
      </c>
    </row>
    <row r="36" spans="1:6" s="54" customFormat="1" ht="45" x14ac:dyDescent="0.25">
      <c r="A36" s="104">
        <v>35</v>
      </c>
      <c r="B36" s="104">
        <v>33691422</v>
      </c>
      <c r="C36" s="38" t="s">
        <v>766</v>
      </c>
      <c r="D36" s="102" t="s">
        <v>767</v>
      </c>
      <c r="E36" s="64" t="s">
        <v>768</v>
      </c>
      <c r="F36" s="104">
        <v>1.25</v>
      </c>
    </row>
    <row r="37" spans="1:6" s="54" customFormat="1" ht="195" x14ac:dyDescent="0.25">
      <c r="A37" s="104">
        <v>36</v>
      </c>
      <c r="B37" s="104">
        <v>33691162</v>
      </c>
      <c r="C37" s="63" t="s">
        <v>769</v>
      </c>
      <c r="D37" s="63" t="s">
        <v>770</v>
      </c>
      <c r="E37" s="103" t="s">
        <v>6</v>
      </c>
      <c r="F37" s="104">
        <v>3</v>
      </c>
    </row>
    <row r="38" spans="1:6" s="54" customFormat="1" ht="225" x14ac:dyDescent="0.25">
      <c r="A38" s="104">
        <v>37</v>
      </c>
      <c r="B38" s="104">
        <v>33691162</v>
      </c>
      <c r="C38" s="106" t="s">
        <v>1268</v>
      </c>
      <c r="D38" s="106" t="s">
        <v>1267</v>
      </c>
      <c r="E38" s="103" t="s">
        <v>6</v>
      </c>
      <c r="F38" s="104">
        <v>8</v>
      </c>
    </row>
    <row r="39" spans="1:6" s="54" customFormat="1" ht="210" x14ac:dyDescent="0.25">
      <c r="A39" s="104">
        <v>38</v>
      </c>
      <c r="B39" s="104">
        <v>33691162</v>
      </c>
      <c r="C39" s="106" t="s">
        <v>1270</v>
      </c>
      <c r="D39" s="106" t="s">
        <v>1269</v>
      </c>
      <c r="E39" s="103" t="s">
        <v>6</v>
      </c>
      <c r="F39" s="104">
        <v>8</v>
      </c>
    </row>
    <row r="40" spans="1:6" s="54" customFormat="1" ht="210" x14ac:dyDescent="0.25">
      <c r="A40" s="104">
        <v>39</v>
      </c>
      <c r="B40" s="104">
        <v>33691162</v>
      </c>
      <c r="C40" s="63" t="s">
        <v>771</v>
      </c>
      <c r="D40" s="63" t="s">
        <v>772</v>
      </c>
      <c r="E40" s="103" t="s">
        <v>39</v>
      </c>
      <c r="F40" s="104">
        <v>3</v>
      </c>
    </row>
    <row r="41" spans="1:6" s="54" customFormat="1" ht="210" x14ac:dyDescent="0.25">
      <c r="A41" s="104">
        <v>40</v>
      </c>
      <c r="B41" s="104">
        <v>33691162</v>
      </c>
      <c r="C41" s="63" t="s">
        <v>773</v>
      </c>
      <c r="D41" s="63" t="s">
        <v>774</v>
      </c>
      <c r="E41" s="103" t="s">
        <v>39</v>
      </c>
      <c r="F41" s="104">
        <v>9</v>
      </c>
    </row>
    <row r="42" spans="1:6" s="54" customFormat="1" ht="210" x14ac:dyDescent="0.25">
      <c r="A42" s="104">
        <v>41</v>
      </c>
      <c r="B42" s="104">
        <v>33691162</v>
      </c>
      <c r="C42" s="106" t="s">
        <v>1272</v>
      </c>
      <c r="D42" s="106" t="s">
        <v>1271</v>
      </c>
      <c r="E42" s="103" t="s">
        <v>39</v>
      </c>
      <c r="F42" s="104">
        <v>1</v>
      </c>
    </row>
    <row r="43" spans="1:6" s="54" customFormat="1" ht="60" x14ac:dyDescent="0.25">
      <c r="A43" s="104">
        <v>42</v>
      </c>
      <c r="B43" s="104">
        <v>33691159</v>
      </c>
      <c r="C43" s="38" t="s">
        <v>775</v>
      </c>
      <c r="D43" s="102" t="s">
        <v>776</v>
      </c>
      <c r="E43" s="45" t="s">
        <v>6</v>
      </c>
      <c r="F43" s="104">
        <v>200</v>
      </c>
    </row>
    <row r="44" spans="1:6" s="54" customFormat="1" ht="45" x14ac:dyDescent="0.25">
      <c r="A44" s="104">
        <v>43</v>
      </c>
      <c r="B44" s="104">
        <v>33141211</v>
      </c>
      <c r="C44" s="38" t="s">
        <v>1274</v>
      </c>
      <c r="D44" s="102" t="s">
        <v>1273</v>
      </c>
      <c r="E44" s="45" t="s">
        <v>6</v>
      </c>
      <c r="F44" s="104">
        <v>2</v>
      </c>
    </row>
    <row r="45" spans="1:6" s="54" customFormat="1" ht="45" x14ac:dyDescent="0.25">
      <c r="A45" s="104">
        <v>44</v>
      </c>
      <c r="B45" s="104">
        <v>33141211</v>
      </c>
      <c r="C45" s="38" t="s">
        <v>1275</v>
      </c>
      <c r="D45" s="102" t="s">
        <v>1276</v>
      </c>
      <c r="E45" s="45" t="s">
        <v>6</v>
      </c>
      <c r="F45" s="104">
        <v>2</v>
      </c>
    </row>
    <row r="46" spans="1:6" s="54" customFormat="1" ht="75" x14ac:dyDescent="0.25">
      <c r="A46" s="111">
        <v>45</v>
      </c>
      <c r="B46" s="111">
        <v>33691162</v>
      </c>
      <c r="C46" s="38" t="s">
        <v>777</v>
      </c>
      <c r="D46" s="110" t="s">
        <v>778</v>
      </c>
      <c r="E46" s="45" t="s">
        <v>6</v>
      </c>
      <c r="F46" s="111">
        <v>200</v>
      </c>
    </row>
    <row r="47" spans="1:6" s="54" customFormat="1" ht="45" x14ac:dyDescent="0.25">
      <c r="A47" s="111">
        <v>46</v>
      </c>
      <c r="B47" s="111">
        <v>33691162</v>
      </c>
      <c r="C47" s="38" t="s">
        <v>1278</v>
      </c>
      <c r="D47" s="110" t="s">
        <v>1277</v>
      </c>
      <c r="E47" s="45" t="s">
        <v>6</v>
      </c>
      <c r="F47" s="111">
        <v>1</v>
      </c>
    </row>
    <row r="48" spans="1:6" s="54" customFormat="1" ht="60" x14ac:dyDescent="0.25">
      <c r="A48" s="111">
        <v>47</v>
      </c>
      <c r="B48" s="111">
        <v>33691422</v>
      </c>
      <c r="C48" s="38" t="s">
        <v>1280</v>
      </c>
      <c r="D48" s="110" t="s">
        <v>1279</v>
      </c>
      <c r="E48" s="45" t="s">
        <v>6</v>
      </c>
      <c r="F48" s="111">
        <v>0.25</v>
      </c>
    </row>
    <row r="49" spans="1:6" s="54" customFormat="1" ht="75" x14ac:dyDescent="0.25">
      <c r="A49" s="111">
        <v>48</v>
      </c>
      <c r="B49" s="111">
        <v>33691162</v>
      </c>
      <c r="C49" s="42" t="s">
        <v>779</v>
      </c>
      <c r="D49" s="42" t="s">
        <v>780</v>
      </c>
      <c r="E49" s="111" t="s">
        <v>6</v>
      </c>
      <c r="F49" s="111">
        <v>2</v>
      </c>
    </row>
    <row r="50" spans="1:6" s="54" customFormat="1" ht="45" x14ac:dyDescent="0.25">
      <c r="A50" s="111">
        <v>49</v>
      </c>
      <c r="B50" s="111" t="s">
        <v>694</v>
      </c>
      <c r="C50" s="38" t="s">
        <v>1282</v>
      </c>
      <c r="D50" s="110" t="s">
        <v>1281</v>
      </c>
      <c r="E50" s="111" t="s">
        <v>6</v>
      </c>
      <c r="F50" s="111">
        <v>1</v>
      </c>
    </row>
    <row r="51" spans="1:6" s="54" customFormat="1" ht="45" x14ac:dyDescent="0.25">
      <c r="A51" s="111">
        <v>50</v>
      </c>
      <c r="B51" s="111">
        <v>33691422</v>
      </c>
      <c r="C51" s="38" t="s">
        <v>1284</v>
      </c>
      <c r="D51" s="110" t="s">
        <v>1283</v>
      </c>
      <c r="E51" s="111" t="s">
        <v>6</v>
      </c>
      <c r="F51" s="111">
        <v>0.25</v>
      </c>
    </row>
    <row r="52" spans="1:6" s="54" customFormat="1" ht="60" x14ac:dyDescent="0.25">
      <c r="A52" s="111">
        <v>51</v>
      </c>
      <c r="B52" s="111">
        <v>33691173</v>
      </c>
      <c r="C52" s="38" t="s">
        <v>1145</v>
      </c>
      <c r="D52" s="110" t="s">
        <v>1285</v>
      </c>
      <c r="E52" s="111" t="s">
        <v>6</v>
      </c>
      <c r="F52" s="111">
        <v>150</v>
      </c>
    </row>
    <row r="53" spans="1:6" s="54" customFormat="1" ht="75" x14ac:dyDescent="0.25">
      <c r="A53" s="111">
        <v>52</v>
      </c>
      <c r="B53" s="111">
        <v>33691162</v>
      </c>
      <c r="C53" s="60" t="s">
        <v>1149</v>
      </c>
      <c r="D53" s="60" t="s">
        <v>1150</v>
      </c>
      <c r="E53" s="85" t="s">
        <v>6</v>
      </c>
      <c r="F53" s="111">
        <v>600</v>
      </c>
    </row>
    <row r="54" spans="1:6" s="54" customFormat="1" ht="75" x14ac:dyDescent="0.25">
      <c r="A54" s="111">
        <v>53</v>
      </c>
      <c r="B54" s="111">
        <v>33691162</v>
      </c>
      <c r="C54" s="110" t="s">
        <v>781</v>
      </c>
      <c r="D54" s="110" t="s">
        <v>782</v>
      </c>
      <c r="E54" s="111" t="s">
        <v>6</v>
      </c>
      <c r="F54" s="111">
        <v>1</v>
      </c>
    </row>
    <row r="55" spans="1:6" s="54" customFormat="1" ht="60" x14ac:dyDescent="0.25">
      <c r="A55" s="111">
        <v>54</v>
      </c>
      <c r="B55" s="111">
        <v>33691162</v>
      </c>
      <c r="C55" s="38" t="s">
        <v>783</v>
      </c>
      <c r="D55" s="38" t="s">
        <v>784</v>
      </c>
      <c r="E55" s="111" t="s">
        <v>6</v>
      </c>
      <c r="F55" s="111">
        <v>20</v>
      </c>
    </row>
    <row r="56" spans="1:6" s="54" customFormat="1" ht="210" x14ac:dyDescent="0.25">
      <c r="A56" s="111">
        <v>55</v>
      </c>
      <c r="B56" s="111">
        <v>33691159</v>
      </c>
      <c r="C56" s="43" t="s">
        <v>785</v>
      </c>
      <c r="D56" s="55" t="s">
        <v>786</v>
      </c>
      <c r="E56" s="45" t="s">
        <v>39</v>
      </c>
      <c r="F56" s="111">
        <v>200</v>
      </c>
    </row>
    <row r="57" spans="1:6" s="54" customFormat="1" ht="165" x14ac:dyDescent="0.25">
      <c r="A57" s="111">
        <v>56</v>
      </c>
      <c r="B57" s="111">
        <v>33691162</v>
      </c>
      <c r="C57" s="38" t="s">
        <v>787</v>
      </c>
      <c r="D57" s="110" t="s">
        <v>788</v>
      </c>
      <c r="E57" s="45" t="s">
        <v>39</v>
      </c>
      <c r="F57" s="111">
        <v>10</v>
      </c>
    </row>
    <row r="58" spans="1:6" s="54" customFormat="1" ht="180" x14ac:dyDescent="0.25">
      <c r="A58" s="111">
        <v>57</v>
      </c>
      <c r="B58" s="111">
        <v>33691162</v>
      </c>
      <c r="C58" s="38" t="s">
        <v>789</v>
      </c>
      <c r="D58" s="38" t="s">
        <v>790</v>
      </c>
      <c r="E58" s="45" t="s">
        <v>39</v>
      </c>
      <c r="F58" s="111">
        <v>10</v>
      </c>
    </row>
    <row r="59" spans="1:6" s="54" customFormat="1" ht="180" x14ac:dyDescent="0.25">
      <c r="A59" s="111">
        <v>58</v>
      </c>
      <c r="B59" s="111">
        <v>33691162</v>
      </c>
      <c r="C59" s="38" t="s">
        <v>796</v>
      </c>
      <c r="D59" s="38" t="s">
        <v>826</v>
      </c>
      <c r="E59" s="45" t="s">
        <v>39</v>
      </c>
      <c r="F59" s="111">
        <v>1</v>
      </c>
    </row>
    <row r="60" spans="1:6" s="54" customFormat="1" ht="195" x14ac:dyDescent="0.25">
      <c r="A60" s="111">
        <v>59</v>
      </c>
      <c r="B60" s="111">
        <v>33691162</v>
      </c>
      <c r="C60" s="38" t="s">
        <v>832</v>
      </c>
      <c r="D60" s="38" t="s">
        <v>827</v>
      </c>
      <c r="E60" s="45" t="s">
        <v>39</v>
      </c>
      <c r="F60" s="111">
        <v>2</v>
      </c>
    </row>
    <row r="61" spans="1:6" s="39" customFormat="1" ht="180" x14ac:dyDescent="0.25">
      <c r="A61" s="111">
        <v>60</v>
      </c>
      <c r="B61" s="111">
        <v>33691162</v>
      </c>
      <c r="C61" s="38" t="s">
        <v>831</v>
      </c>
      <c r="D61" s="38" t="s">
        <v>828</v>
      </c>
      <c r="E61" s="45" t="s">
        <v>39</v>
      </c>
      <c r="F61" s="111">
        <v>2</v>
      </c>
    </row>
    <row r="62" spans="1:6" s="39" customFormat="1" ht="195" x14ac:dyDescent="0.25">
      <c r="A62" s="111">
        <v>61</v>
      </c>
      <c r="B62" s="111">
        <v>33691162</v>
      </c>
      <c r="C62" s="38" t="s">
        <v>830</v>
      </c>
      <c r="D62" s="38" t="s">
        <v>797</v>
      </c>
      <c r="E62" s="45" t="s">
        <v>39</v>
      </c>
      <c r="F62" s="111">
        <v>4</v>
      </c>
    </row>
    <row r="63" spans="1:6" s="39" customFormat="1" ht="195" x14ac:dyDescent="0.25">
      <c r="A63" s="111">
        <v>62</v>
      </c>
      <c r="B63" s="111">
        <v>33691162</v>
      </c>
      <c r="C63" s="38" t="s">
        <v>829</v>
      </c>
      <c r="D63" s="38" t="s">
        <v>798</v>
      </c>
      <c r="E63" s="111" t="s">
        <v>39</v>
      </c>
      <c r="F63" s="111">
        <v>1</v>
      </c>
    </row>
    <row r="64" spans="1:6" s="39" customFormat="1" ht="210" x14ac:dyDescent="0.25">
      <c r="A64" s="111">
        <v>63</v>
      </c>
      <c r="B64" s="111">
        <v>33141211</v>
      </c>
      <c r="C64" s="38" t="s">
        <v>1287</v>
      </c>
      <c r="D64" s="38" t="s">
        <v>1286</v>
      </c>
      <c r="E64" s="111" t="s">
        <v>39</v>
      </c>
      <c r="F64" s="111">
        <v>1</v>
      </c>
    </row>
    <row r="65" spans="1:6" s="39" customFormat="1" ht="210" x14ac:dyDescent="0.25">
      <c r="A65" s="111">
        <v>64</v>
      </c>
      <c r="B65" s="111">
        <v>33691162</v>
      </c>
      <c r="C65" s="38" t="s">
        <v>799</v>
      </c>
      <c r="D65" s="38" t="s">
        <v>801</v>
      </c>
      <c r="E65" s="111" t="s">
        <v>39</v>
      </c>
      <c r="F65" s="111">
        <v>1</v>
      </c>
    </row>
    <row r="66" spans="1:6" s="39" customFormat="1" ht="210" x14ac:dyDescent="0.25">
      <c r="A66" s="111">
        <v>65</v>
      </c>
      <c r="B66" s="111">
        <v>33691162</v>
      </c>
      <c r="C66" s="38" t="s">
        <v>800</v>
      </c>
      <c r="D66" s="38" t="s">
        <v>802</v>
      </c>
      <c r="E66" s="111" t="s">
        <v>39</v>
      </c>
      <c r="F66" s="111">
        <v>1</v>
      </c>
    </row>
    <row r="67" spans="1:6" s="39" customFormat="1" ht="285" x14ac:dyDescent="0.25">
      <c r="A67" s="111">
        <v>66</v>
      </c>
      <c r="B67" s="111">
        <v>33691162</v>
      </c>
      <c r="C67" s="38" t="s">
        <v>803</v>
      </c>
      <c r="D67" s="110" t="s">
        <v>791</v>
      </c>
      <c r="E67" s="111" t="s">
        <v>39</v>
      </c>
      <c r="F67" s="111">
        <v>10</v>
      </c>
    </row>
    <row r="68" spans="1:6" s="39" customFormat="1" ht="90" x14ac:dyDescent="0.25">
      <c r="A68" s="111">
        <v>67</v>
      </c>
      <c r="B68" s="111">
        <v>33141211</v>
      </c>
      <c r="C68" s="38" t="s">
        <v>792</v>
      </c>
      <c r="D68" s="110" t="s">
        <v>793</v>
      </c>
      <c r="E68" s="111" t="s">
        <v>39</v>
      </c>
      <c r="F68" s="111">
        <v>1500</v>
      </c>
    </row>
    <row r="69" spans="1:6" s="39" customFormat="1" ht="105" x14ac:dyDescent="0.25">
      <c r="A69" s="111">
        <v>68</v>
      </c>
      <c r="B69" s="111">
        <v>33111490</v>
      </c>
      <c r="C69" s="79" t="s">
        <v>1207</v>
      </c>
      <c r="D69" s="91" t="s">
        <v>1385</v>
      </c>
      <c r="E69" s="80" t="s">
        <v>6</v>
      </c>
      <c r="F69" s="111">
        <v>1</v>
      </c>
    </row>
    <row r="70" spans="1:6" s="39" customFormat="1" ht="195" x14ac:dyDescent="0.25">
      <c r="A70" s="111">
        <v>69</v>
      </c>
      <c r="B70" s="111">
        <v>33141211</v>
      </c>
      <c r="C70" s="57" t="s">
        <v>804</v>
      </c>
      <c r="D70" s="57" t="s">
        <v>805</v>
      </c>
      <c r="E70" s="58" t="s">
        <v>6</v>
      </c>
      <c r="F70" s="111">
        <v>20</v>
      </c>
    </row>
    <row r="71" spans="1:6" s="39" customFormat="1" ht="195" x14ac:dyDescent="0.25">
      <c r="A71" s="111">
        <v>70</v>
      </c>
      <c r="B71" s="111">
        <v>33141211</v>
      </c>
      <c r="C71" s="59" t="s">
        <v>806</v>
      </c>
      <c r="D71" s="59" t="s">
        <v>807</v>
      </c>
      <c r="E71" s="7" t="s">
        <v>6</v>
      </c>
      <c r="F71" s="111">
        <v>5</v>
      </c>
    </row>
    <row r="72" spans="1:6" s="39" customFormat="1" ht="195" x14ac:dyDescent="0.25">
      <c r="A72" s="111">
        <v>71</v>
      </c>
      <c r="B72" s="111">
        <v>33691162</v>
      </c>
      <c r="C72" s="38" t="s">
        <v>808</v>
      </c>
      <c r="D72" s="38" t="s">
        <v>809</v>
      </c>
      <c r="E72" s="111" t="s">
        <v>39</v>
      </c>
      <c r="F72" s="111">
        <v>7</v>
      </c>
    </row>
    <row r="73" spans="1:6" s="39" customFormat="1" ht="195" x14ac:dyDescent="0.25">
      <c r="A73" s="111">
        <v>72</v>
      </c>
      <c r="B73" s="111">
        <v>33691162</v>
      </c>
      <c r="C73" s="38" t="s">
        <v>810</v>
      </c>
      <c r="D73" s="38" t="s">
        <v>811</v>
      </c>
      <c r="E73" s="111" t="s">
        <v>39</v>
      </c>
      <c r="F73" s="111">
        <v>1</v>
      </c>
    </row>
    <row r="74" spans="1:6" s="39" customFormat="1" ht="210" x14ac:dyDescent="0.25">
      <c r="A74" s="111">
        <v>73</v>
      </c>
      <c r="B74" s="111">
        <v>33691162</v>
      </c>
      <c r="C74" s="38" t="s">
        <v>816</v>
      </c>
      <c r="D74" s="38" t="s">
        <v>817</v>
      </c>
      <c r="E74" s="111" t="s">
        <v>39</v>
      </c>
      <c r="F74" s="111">
        <v>5</v>
      </c>
    </row>
    <row r="75" spans="1:6" s="39" customFormat="1" ht="195" x14ac:dyDescent="0.25">
      <c r="A75" s="111">
        <v>74</v>
      </c>
      <c r="B75" s="111">
        <v>33691162</v>
      </c>
      <c r="C75" s="38" t="s">
        <v>818</v>
      </c>
      <c r="D75" s="38" t="s">
        <v>819</v>
      </c>
      <c r="E75" s="111" t="s">
        <v>39</v>
      </c>
      <c r="F75" s="111">
        <v>1</v>
      </c>
    </row>
    <row r="76" spans="1:6" s="39" customFormat="1" ht="195" x14ac:dyDescent="0.25">
      <c r="A76" s="111">
        <v>75</v>
      </c>
      <c r="B76" s="111">
        <v>33691162</v>
      </c>
      <c r="C76" s="38" t="s">
        <v>820</v>
      </c>
      <c r="D76" s="38" t="s">
        <v>821</v>
      </c>
      <c r="E76" s="111" t="s">
        <v>39</v>
      </c>
      <c r="F76" s="111">
        <v>3</v>
      </c>
    </row>
    <row r="77" spans="1:6" s="39" customFormat="1" ht="195" x14ac:dyDescent="0.25">
      <c r="A77" s="111">
        <v>76</v>
      </c>
      <c r="B77" s="111">
        <v>33691162</v>
      </c>
      <c r="C77" s="38" t="s">
        <v>822</v>
      </c>
      <c r="D77" s="38" t="s">
        <v>823</v>
      </c>
      <c r="E77" s="111" t="s">
        <v>39</v>
      </c>
      <c r="F77" s="111">
        <v>1</v>
      </c>
    </row>
    <row r="78" spans="1:6" s="39" customFormat="1" ht="195" x14ac:dyDescent="0.25">
      <c r="A78" s="111">
        <v>77</v>
      </c>
      <c r="B78" s="111">
        <v>33691162</v>
      </c>
      <c r="C78" s="38" t="s">
        <v>824</v>
      </c>
      <c r="D78" s="38" t="s">
        <v>825</v>
      </c>
      <c r="E78" s="111" t="s">
        <v>39</v>
      </c>
      <c r="F78" s="111">
        <v>1</v>
      </c>
    </row>
    <row r="79" spans="1:6" s="39" customFormat="1" ht="75" x14ac:dyDescent="0.25">
      <c r="A79" s="111">
        <v>78</v>
      </c>
      <c r="B79" s="111">
        <v>33691162</v>
      </c>
      <c r="C79" s="38" t="s">
        <v>1289</v>
      </c>
      <c r="D79" s="38" t="s">
        <v>1288</v>
      </c>
      <c r="E79" s="111" t="s">
        <v>39</v>
      </c>
      <c r="F79" s="111">
        <v>1</v>
      </c>
    </row>
    <row r="80" spans="1:6" s="39" customFormat="1" ht="195" x14ac:dyDescent="0.25">
      <c r="A80" s="111">
        <v>79</v>
      </c>
      <c r="B80" s="111">
        <v>33691162</v>
      </c>
      <c r="C80" s="38" t="s">
        <v>814</v>
      </c>
      <c r="D80" s="38" t="s">
        <v>815</v>
      </c>
      <c r="E80" s="111" t="s">
        <v>39</v>
      </c>
      <c r="F80" s="111">
        <v>1</v>
      </c>
    </row>
    <row r="81" spans="1:6" s="39" customFormat="1" ht="120" x14ac:dyDescent="0.25">
      <c r="A81" s="111">
        <v>80</v>
      </c>
      <c r="B81" s="111">
        <v>33691162</v>
      </c>
      <c r="C81" s="38" t="s">
        <v>794</v>
      </c>
      <c r="D81" s="110" t="s">
        <v>795</v>
      </c>
      <c r="E81" s="111" t="s">
        <v>39</v>
      </c>
      <c r="F81" s="111">
        <v>15</v>
      </c>
    </row>
    <row r="82" spans="1:6" s="39" customFormat="1" ht="90" x14ac:dyDescent="0.25">
      <c r="A82" s="111">
        <v>81</v>
      </c>
      <c r="B82" s="111">
        <v>33691162</v>
      </c>
      <c r="C82" s="60" t="s">
        <v>812</v>
      </c>
      <c r="D82" s="60" t="s">
        <v>813</v>
      </c>
      <c r="E82" s="61" t="s">
        <v>6</v>
      </c>
      <c r="F82" s="111">
        <v>200</v>
      </c>
    </row>
    <row r="83" spans="1:6" s="39" customFormat="1" ht="60" x14ac:dyDescent="0.25">
      <c r="A83" s="111">
        <v>82</v>
      </c>
      <c r="B83" s="100">
        <v>33691422</v>
      </c>
      <c r="C83" s="38" t="s">
        <v>1291</v>
      </c>
      <c r="D83" s="38" t="s">
        <v>1290</v>
      </c>
      <c r="E83" s="61" t="s">
        <v>6</v>
      </c>
      <c r="F83" s="111">
        <v>0.25</v>
      </c>
    </row>
    <row r="84" spans="1:6" s="39" customFormat="1" ht="60" x14ac:dyDescent="0.25">
      <c r="A84" s="111">
        <v>83</v>
      </c>
      <c r="B84" s="111">
        <v>33141211</v>
      </c>
      <c r="C84" s="107" t="s">
        <v>1292</v>
      </c>
      <c r="D84" s="107" t="s">
        <v>1293</v>
      </c>
      <c r="E84" s="70" t="s">
        <v>6</v>
      </c>
      <c r="F84" s="111">
        <v>500</v>
      </c>
    </row>
    <row r="85" spans="1:6" s="39" customFormat="1" ht="45" x14ac:dyDescent="0.25">
      <c r="A85" s="111">
        <v>84</v>
      </c>
      <c r="B85" s="111">
        <v>33141211</v>
      </c>
      <c r="C85" s="79" t="s">
        <v>1294</v>
      </c>
      <c r="D85" s="108" t="s">
        <v>1295</v>
      </c>
      <c r="E85" s="80" t="s">
        <v>6</v>
      </c>
      <c r="F85" s="111">
        <v>100</v>
      </c>
    </row>
    <row r="86" spans="1:6" s="99" customFormat="1" ht="45" x14ac:dyDescent="0.3">
      <c r="A86" s="111">
        <v>85</v>
      </c>
      <c r="B86" s="111">
        <v>33141136</v>
      </c>
      <c r="C86" s="110" t="s">
        <v>1296</v>
      </c>
      <c r="D86" s="110" t="s">
        <v>1297</v>
      </c>
      <c r="E86" s="111" t="s">
        <v>6</v>
      </c>
      <c r="F86" s="111">
        <v>100</v>
      </c>
    </row>
    <row r="87" spans="1:6" s="39" customFormat="1" ht="30" x14ac:dyDescent="0.25">
      <c r="A87" s="111">
        <v>86</v>
      </c>
      <c r="B87" s="111">
        <v>33141183</v>
      </c>
      <c r="C87" s="110" t="s">
        <v>1300</v>
      </c>
      <c r="D87" s="110" t="s">
        <v>1302</v>
      </c>
      <c r="E87" s="111" t="s">
        <v>6</v>
      </c>
      <c r="F87" s="111">
        <v>20</v>
      </c>
    </row>
    <row r="88" spans="1:6" s="39" customFormat="1" ht="30" x14ac:dyDescent="0.25">
      <c r="A88" s="111">
        <v>87</v>
      </c>
      <c r="B88" s="111">
        <v>33141183</v>
      </c>
      <c r="C88" s="110" t="s">
        <v>1301</v>
      </c>
      <c r="D88" s="110" t="s">
        <v>1303</v>
      </c>
      <c r="E88" s="111" t="s">
        <v>6</v>
      </c>
      <c r="F88" s="111">
        <v>30</v>
      </c>
    </row>
    <row r="89" spans="1:6" s="39" customFormat="1" ht="30" x14ac:dyDescent="0.25">
      <c r="A89" s="111">
        <v>88</v>
      </c>
      <c r="B89" s="111">
        <v>33141183</v>
      </c>
      <c r="C89" s="110" t="s">
        <v>1304</v>
      </c>
      <c r="D89" s="110" t="s">
        <v>1305</v>
      </c>
      <c r="E89" s="111" t="s">
        <v>6</v>
      </c>
      <c r="F89" s="111">
        <v>30</v>
      </c>
    </row>
    <row r="90" spans="1:6" s="39" customFormat="1" ht="30" x14ac:dyDescent="0.25">
      <c r="A90" s="111">
        <v>89</v>
      </c>
      <c r="B90" s="111">
        <v>33141183</v>
      </c>
      <c r="C90" s="110" t="s">
        <v>1306</v>
      </c>
      <c r="D90" s="110" t="s">
        <v>1307</v>
      </c>
      <c r="E90" s="111" t="s">
        <v>6</v>
      </c>
      <c r="F90" s="111">
        <v>100</v>
      </c>
    </row>
    <row r="91" spans="1:6" s="39" customFormat="1" ht="30" x14ac:dyDescent="0.25">
      <c r="A91" s="111">
        <v>90</v>
      </c>
      <c r="B91" s="111">
        <v>33141183</v>
      </c>
      <c r="C91" s="110" t="s">
        <v>1298</v>
      </c>
      <c r="D91" s="110" t="s">
        <v>1299</v>
      </c>
      <c r="E91" s="111" t="s">
        <v>6</v>
      </c>
      <c r="F91" s="111">
        <v>640</v>
      </c>
    </row>
    <row r="92" spans="1:6" s="39" customFormat="1" ht="30" x14ac:dyDescent="0.25">
      <c r="A92" s="111">
        <v>91</v>
      </c>
      <c r="B92" s="111">
        <v>33141183</v>
      </c>
      <c r="C92" s="110" t="s">
        <v>1308</v>
      </c>
      <c r="D92" s="110" t="s">
        <v>1309</v>
      </c>
      <c r="E92" s="111" t="s">
        <v>6</v>
      </c>
      <c r="F92" s="111">
        <v>330</v>
      </c>
    </row>
    <row r="93" spans="1:6" s="39" customFormat="1" ht="120" x14ac:dyDescent="0.25">
      <c r="A93" s="111">
        <v>92</v>
      </c>
      <c r="B93" s="111">
        <v>33141211</v>
      </c>
      <c r="C93" s="17" t="s">
        <v>1310</v>
      </c>
      <c r="D93" s="109" t="s">
        <v>1311</v>
      </c>
      <c r="E93" s="80" t="s">
        <v>6</v>
      </c>
      <c r="F93" s="111">
        <v>500</v>
      </c>
    </row>
    <row r="94" spans="1:6" s="39" customFormat="1" ht="60" x14ac:dyDescent="0.25">
      <c r="A94" s="111">
        <v>93</v>
      </c>
      <c r="B94" s="111">
        <v>33661131</v>
      </c>
      <c r="C94" s="38" t="s">
        <v>1313</v>
      </c>
      <c r="D94" s="38" t="s">
        <v>1312</v>
      </c>
      <c r="E94" s="80" t="s">
        <v>6</v>
      </c>
      <c r="F94" s="111">
        <v>240</v>
      </c>
    </row>
    <row r="95" spans="1:6" ht="75" x14ac:dyDescent="0.25">
      <c r="A95" s="111">
        <v>94</v>
      </c>
      <c r="B95" s="5">
        <v>33661120</v>
      </c>
      <c r="C95" s="4" t="s">
        <v>1315</v>
      </c>
      <c r="D95" s="4" t="s">
        <v>1314</v>
      </c>
      <c r="E95" s="80" t="s">
        <v>6</v>
      </c>
      <c r="F95" s="5">
        <v>350</v>
      </c>
    </row>
    <row r="96" spans="1:6" s="39" customFormat="1" ht="270" x14ac:dyDescent="0.25">
      <c r="A96" s="111">
        <v>95</v>
      </c>
      <c r="B96" s="111">
        <v>33141137</v>
      </c>
      <c r="C96" s="4" t="s">
        <v>1318</v>
      </c>
      <c r="D96" s="4" t="s">
        <v>1317</v>
      </c>
      <c r="E96" s="5" t="s">
        <v>6</v>
      </c>
      <c r="F96" s="111">
        <v>100</v>
      </c>
    </row>
    <row r="97" spans="1:6" s="39" customFormat="1" ht="285" x14ac:dyDescent="0.25">
      <c r="A97" s="111">
        <v>96</v>
      </c>
      <c r="B97" s="111">
        <v>33141137</v>
      </c>
      <c r="C97" s="4" t="s">
        <v>1316</v>
      </c>
      <c r="D97" s="4" t="s">
        <v>1319</v>
      </c>
      <c r="E97" s="5" t="s">
        <v>6</v>
      </c>
      <c r="F97" s="111">
        <v>50</v>
      </c>
    </row>
    <row r="98" spans="1:6" s="39" customFormat="1" ht="285" x14ac:dyDescent="0.25">
      <c r="A98" s="111">
        <v>97</v>
      </c>
      <c r="B98" s="111">
        <v>33141137</v>
      </c>
      <c r="C98" s="4" t="s">
        <v>1384</v>
      </c>
      <c r="D98" s="4" t="s">
        <v>1320</v>
      </c>
      <c r="E98" s="5" t="s">
        <v>6</v>
      </c>
      <c r="F98" s="111">
        <v>50</v>
      </c>
    </row>
    <row r="99" spans="1:6" s="39" customFormat="1" ht="120" x14ac:dyDescent="0.25">
      <c r="A99" s="111">
        <v>98</v>
      </c>
      <c r="B99" s="111">
        <v>33141211</v>
      </c>
      <c r="C99" s="4" t="s">
        <v>1322</v>
      </c>
      <c r="D99" s="4" t="s">
        <v>1321</v>
      </c>
      <c r="E99" s="5" t="s">
        <v>6</v>
      </c>
      <c r="F99" s="111">
        <v>200</v>
      </c>
    </row>
    <row r="100" spans="1:6" s="39" customFormat="1" ht="240" x14ac:dyDescent="0.25">
      <c r="A100" s="111">
        <v>99</v>
      </c>
      <c r="B100" s="111">
        <v>33141211</v>
      </c>
      <c r="C100" s="38" t="s">
        <v>1324</v>
      </c>
      <c r="D100" s="38" t="s">
        <v>1323</v>
      </c>
      <c r="E100" s="5" t="s">
        <v>6</v>
      </c>
      <c r="F100" s="111">
        <v>5</v>
      </c>
    </row>
    <row r="101" spans="1:6" s="39" customFormat="1" ht="75" x14ac:dyDescent="0.25">
      <c r="A101" s="111">
        <v>100</v>
      </c>
      <c r="B101" s="111">
        <v>33141211</v>
      </c>
      <c r="C101" s="4" t="s">
        <v>1325</v>
      </c>
      <c r="D101" s="4" t="s">
        <v>1326</v>
      </c>
      <c r="E101" s="5" t="s">
        <v>6</v>
      </c>
      <c r="F101" s="111">
        <v>5000</v>
      </c>
    </row>
    <row r="102" spans="1:6" s="39" customFormat="1" ht="150" x14ac:dyDescent="0.25">
      <c r="A102" s="111">
        <v>101</v>
      </c>
      <c r="B102" s="101">
        <v>33111490</v>
      </c>
      <c r="C102" s="38" t="s">
        <v>1328</v>
      </c>
      <c r="D102" s="38" t="s">
        <v>1327</v>
      </c>
      <c r="E102" s="5" t="s">
        <v>6</v>
      </c>
      <c r="F102" s="111">
        <v>20</v>
      </c>
    </row>
    <row r="103" spans="1:6" s="39" customFormat="1" ht="62.25" customHeight="1" x14ac:dyDescent="0.25">
      <c r="A103" s="118">
        <v>102</v>
      </c>
      <c r="B103" s="117">
        <v>33161120</v>
      </c>
      <c r="C103" s="117" t="s">
        <v>1359</v>
      </c>
      <c r="D103" s="38" t="s">
        <v>1360</v>
      </c>
      <c r="E103" s="118" t="s">
        <v>39</v>
      </c>
      <c r="F103" s="118">
        <v>1</v>
      </c>
    </row>
    <row r="104" spans="1:6" s="39" customFormat="1" ht="45" x14ac:dyDescent="0.25">
      <c r="A104" s="118"/>
      <c r="B104" s="117"/>
      <c r="C104" s="117"/>
      <c r="D104" s="38" t="s">
        <v>1361</v>
      </c>
      <c r="E104" s="118"/>
      <c r="F104" s="118"/>
    </row>
    <row r="105" spans="1:6" s="39" customFormat="1" ht="30" x14ac:dyDescent="0.25">
      <c r="A105" s="118"/>
      <c r="B105" s="117"/>
      <c r="C105" s="117"/>
      <c r="D105" s="38" t="s">
        <v>1362</v>
      </c>
      <c r="E105" s="118"/>
      <c r="F105" s="118"/>
    </row>
    <row r="106" spans="1:6" s="39" customFormat="1" ht="30" x14ac:dyDescent="0.25">
      <c r="A106" s="118"/>
      <c r="B106" s="117"/>
      <c r="C106" s="117"/>
      <c r="D106" s="38" t="s">
        <v>1363</v>
      </c>
      <c r="E106" s="118"/>
      <c r="F106" s="118"/>
    </row>
    <row r="107" spans="1:6" s="39" customFormat="1" x14ac:dyDescent="0.25">
      <c r="A107" s="118"/>
      <c r="B107" s="117"/>
      <c r="C107" s="117"/>
      <c r="D107" s="38" t="s">
        <v>1364</v>
      </c>
      <c r="E107" s="118"/>
      <c r="F107" s="118"/>
    </row>
    <row r="108" spans="1:6" s="39" customFormat="1" x14ac:dyDescent="0.25">
      <c r="A108" s="118"/>
      <c r="B108" s="117"/>
      <c r="C108" s="117"/>
      <c r="D108" s="38" t="s">
        <v>1365</v>
      </c>
      <c r="E108" s="118"/>
      <c r="F108" s="118"/>
    </row>
    <row r="109" spans="1:6" s="39" customFormat="1" x14ac:dyDescent="0.25">
      <c r="A109" s="118"/>
      <c r="B109" s="117"/>
      <c r="C109" s="117"/>
      <c r="D109" s="38" t="s">
        <v>1366</v>
      </c>
      <c r="E109" s="118"/>
      <c r="F109" s="118"/>
    </row>
    <row r="110" spans="1:6" s="39" customFormat="1" ht="30" x14ac:dyDescent="0.25">
      <c r="A110" s="118"/>
      <c r="B110" s="117"/>
      <c r="C110" s="117"/>
      <c r="D110" s="38" t="s">
        <v>1367</v>
      </c>
      <c r="E110" s="118"/>
      <c r="F110" s="118"/>
    </row>
    <row r="111" spans="1:6" s="39" customFormat="1" ht="45" x14ac:dyDescent="0.25">
      <c r="A111" s="118"/>
      <c r="B111" s="117"/>
      <c r="C111" s="117"/>
      <c r="D111" s="38" t="s">
        <v>1368</v>
      </c>
      <c r="E111" s="118"/>
      <c r="F111" s="118"/>
    </row>
    <row r="112" spans="1:6" s="39" customFormat="1" ht="45" x14ac:dyDescent="0.25">
      <c r="A112" s="118"/>
      <c r="B112" s="117"/>
      <c r="C112" s="117"/>
      <c r="D112" s="38" t="s">
        <v>1369</v>
      </c>
      <c r="E112" s="118"/>
      <c r="F112" s="118"/>
    </row>
    <row r="113" spans="1:6" s="39" customFormat="1" ht="45" x14ac:dyDescent="0.25">
      <c r="A113" s="118"/>
      <c r="B113" s="117"/>
      <c r="C113" s="117"/>
      <c r="D113" s="38" t="s">
        <v>1370</v>
      </c>
      <c r="E113" s="118"/>
      <c r="F113" s="118"/>
    </row>
    <row r="114" spans="1:6" s="39" customFormat="1" ht="30" x14ac:dyDescent="0.25">
      <c r="A114" s="118"/>
      <c r="B114" s="117"/>
      <c r="C114" s="117"/>
      <c r="D114" s="38" t="s">
        <v>1371</v>
      </c>
      <c r="E114" s="118"/>
      <c r="F114" s="118"/>
    </row>
    <row r="115" spans="1:6" s="39" customFormat="1" x14ac:dyDescent="0.25">
      <c r="A115" s="118"/>
      <c r="B115" s="117"/>
      <c r="C115" s="117"/>
      <c r="D115" s="38" t="s">
        <v>1372</v>
      </c>
      <c r="E115" s="118"/>
      <c r="F115" s="118"/>
    </row>
    <row r="116" spans="1:6" s="39" customFormat="1" x14ac:dyDescent="0.25">
      <c r="A116" s="118"/>
      <c r="B116" s="117"/>
      <c r="C116" s="117"/>
      <c r="D116" s="38" t="s">
        <v>1373</v>
      </c>
      <c r="E116" s="118"/>
      <c r="F116" s="118"/>
    </row>
    <row r="117" spans="1:6" s="39" customFormat="1" x14ac:dyDescent="0.25">
      <c r="A117" s="118"/>
      <c r="B117" s="117"/>
      <c r="C117" s="117"/>
      <c r="D117" s="38" t="s">
        <v>1374</v>
      </c>
      <c r="E117" s="118"/>
      <c r="F117" s="118"/>
    </row>
    <row r="118" spans="1:6" s="39" customFormat="1" x14ac:dyDescent="0.25">
      <c r="A118" s="118"/>
      <c r="B118" s="117"/>
      <c r="C118" s="117"/>
      <c r="D118" s="38" t="s">
        <v>1375</v>
      </c>
      <c r="E118" s="118"/>
      <c r="F118" s="118"/>
    </row>
    <row r="119" spans="1:6" s="39" customFormat="1" ht="30" x14ac:dyDescent="0.25">
      <c r="A119" s="118"/>
      <c r="B119" s="117"/>
      <c r="C119" s="117"/>
      <c r="D119" s="38" t="s">
        <v>1376</v>
      </c>
      <c r="E119" s="118"/>
      <c r="F119" s="118"/>
    </row>
    <row r="120" spans="1:6" s="39" customFormat="1" ht="30" x14ac:dyDescent="0.25">
      <c r="A120" s="118"/>
      <c r="B120" s="117"/>
      <c r="C120" s="117"/>
      <c r="D120" s="38" t="s">
        <v>1377</v>
      </c>
      <c r="E120" s="118"/>
      <c r="F120" s="118"/>
    </row>
    <row r="121" spans="1:6" s="39" customFormat="1" ht="255" x14ac:dyDescent="0.25">
      <c r="A121" s="118"/>
      <c r="B121" s="117"/>
      <c r="C121" s="117"/>
      <c r="D121" s="38" t="s">
        <v>1386</v>
      </c>
      <c r="E121" s="118"/>
      <c r="F121" s="118"/>
    </row>
    <row r="122" spans="1:6" s="39" customFormat="1" ht="270" x14ac:dyDescent="0.25">
      <c r="A122" s="111">
        <v>103</v>
      </c>
      <c r="B122" s="111">
        <v>33161120</v>
      </c>
      <c r="C122" s="38" t="s">
        <v>1329</v>
      </c>
      <c r="D122" s="38" t="s">
        <v>1387</v>
      </c>
      <c r="E122" s="5" t="s">
        <v>6</v>
      </c>
      <c r="F122" s="111">
        <v>1</v>
      </c>
    </row>
    <row r="123" spans="1:6" s="39" customFormat="1" ht="255" x14ac:dyDescent="0.25">
      <c r="A123" s="111">
        <v>104</v>
      </c>
      <c r="B123" s="111">
        <v>33161120</v>
      </c>
      <c r="C123" s="38" t="s">
        <v>1330</v>
      </c>
      <c r="D123" s="38" t="s">
        <v>1388</v>
      </c>
      <c r="E123" s="5" t="s">
        <v>6</v>
      </c>
      <c r="F123" s="111">
        <v>1</v>
      </c>
    </row>
    <row r="124" spans="1:6" s="39" customFormat="1" ht="270" x14ac:dyDescent="0.25">
      <c r="A124" s="111">
        <v>105</v>
      </c>
      <c r="B124" s="111">
        <v>33161120</v>
      </c>
      <c r="C124" s="38" t="s">
        <v>1331</v>
      </c>
      <c r="D124" s="38" t="s">
        <v>1389</v>
      </c>
      <c r="E124" s="5" t="s">
        <v>6</v>
      </c>
      <c r="F124" s="111">
        <v>1</v>
      </c>
    </row>
    <row r="125" spans="1:6" s="39" customFormat="1" ht="195" x14ac:dyDescent="0.25">
      <c r="A125" s="111">
        <v>106</v>
      </c>
      <c r="B125" s="111">
        <v>33161120</v>
      </c>
      <c r="C125" s="38" t="s">
        <v>1332</v>
      </c>
      <c r="D125" s="38" t="s">
        <v>1390</v>
      </c>
      <c r="E125" s="5" t="s">
        <v>6</v>
      </c>
      <c r="F125" s="111">
        <v>5</v>
      </c>
    </row>
    <row r="126" spans="1:6" s="39" customFormat="1" ht="405" x14ac:dyDescent="0.25">
      <c r="A126" s="111">
        <v>107</v>
      </c>
      <c r="B126" s="111">
        <v>33161120</v>
      </c>
      <c r="C126" s="38" t="s">
        <v>1333</v>
      </c>
      <c r="D126" s="38" t="s">
        <v>1391</v>
      </c>
      <c r="E126" s="5" t="s">
        <v>6</v>
      </c>
      <c r="F126" s="111">
        <v>1</v>
      </c>
    </row>
    <row r="127" spans="1:6" s="39" customFormat="1" ht="195" x14ac:dyDescent="0.25">
      <c r="A127" s="111">
        <v>108</v>
      </c>
      <c r="B127" s="111">
        <v>33161120</v>
      </c>
      <c r="C127" s="38" t="s">
        <v>1334</v>
      </c>
      <c r="D127" s="38" t="s">
        <v>1392</v>
      </c>
      <c r="E127" s="5" t="s">
        <v>6</v>
      </c>
      <c r="F127" s="111">
        <v>1</v>
      </c>
    </row>
    <row r="128" spans="1:6" s="39" customFormat="1" ht="120" x14ac:dyDescent="0.25">
      <c r="A128" s="111">
        <v>109</v>
      </c>
      <c r="B128" s="111">
        <v>33161120</v>
      </c>
      <c r="C128" s="38" t="s">
        <v>1335</v>
      </c>
      <c r="D128" s="38" t="s">
        <v>1393</v>
      </c>
      <c r="E128" s="5" t="s">
        <v>6</v>
      </c>
      <c r="F128" s="111">
        <v>2</v>
      </c>
    </row>
    <row r="129" spans="1:6" s="39" customFormat="1" ht="180" x14ac:dyDescent="0.25">
      <c r="A129" s="111">
        <v>110</v>
      </c>
      <c r="B129" s="111">
        <v>33161120</v>
      </c>
      <c r="C129" s="38" t="s">
        <v>1336</v>
      </c>
      <c r="D129" s="38" t="s">
        <v>1394</v>
      </c>
      <c r="E129" s="38"/>
      <c r="F129" s="111">
        <v>2</v>
      </c>
    </row>
    <row r="130" spans="1:6" s="39" customFormat="1" ht="30" customHeight="1" x14ac:dyDescent="0.25">
      <c r="A130" s="118">
        <v>111</v>
      </c>
      <c r="B130" s="117">
        <v>38511110</v>
      </c>
      <c r="C130" s="117" t="s">
        <v>1337</v>
      </c>
      <c r="D130" s="38" t="s">
        <v>1338</v>
      </c>
      <c r="E130" s="117" t="s">
        <v>39</v>
      </c>
      <c r="F130" s="118">
        <v>1</v>
      </c>
    </row>
    <row r="131" spans="1:6" s="39" customFormat="1" x14ac:dyDescent="0.25">
      <c r="A131" s="118"/>
      <c r="B131" s="117"/>
      <c r="C131" s="117"/>
      <c r="D131" s="38" t="s">
        <v>1339</v>
      </c>
      <c r="E131" s="117"/>
      <c r="F131" s="118"/>
    </row>
    <row r="132" spans="1:6" s="39" customFormat="1" x14ac:dyDescent="0.25">
      <c r="A132" s="118"/>
      <c r="B132" s="117"/>
      <c r="C132" s="117"/>
      <c r="D132" s="38" t="s">
        <v>1340</v>
      </c>
      <c r="E132" s="117"/>
      <c r="F132" s="118"/>
    </row>
    <row r="133" spans="1:6" s="39" customFormat="1" x14ac:dyDescent="0.25">
      <c r="A133" s="118"/>
      <c r="B133" s="117"/>
      <c r="C133" s="117"/>
      <c r="D133" s="38" t="s">
        <v>1341</v>
      </c>
      <c r="E133" s="117"/>
      <c r="F133" s="118"/>
    </row>
    <row r="134" spans="1:6" s="39" customFormat="1" x14ac:dyDescent="0.25">
      <c r="A134" s="118"/>
      <c r="B134" s="117"/>
      <c r="C134" s="117"/>
      <c r="D134" s="42" t="s">
        <v>1342</v>
      </c>
      <c r="E134" s="117"/>
      <c r="F134" s="118"/>
    </row>
    <row r="135" spans="1:6" s="39" customFormat="1" x14ac:dyDescent="0.25">
      <c r="A135" s="118"/>
      <c r="B135" s="117"/>
      <c r="C135" s="117"/>
      <c r="D135" s="38" t="s">
        <v>1343</v>
      </c>
      <c r="E135" s="117"/>
      <c r="F135" s="118"/>
    </row>
    <row r="136" spans="1:6" s="39" customFormat="1" x14ac:dyDescent="0.25">
      <c r="A136" s="118"/>
      <c r="B136" s="117"/>
      <c r="C136" s="117"/>
      <c r="D136" s="38" t="s">
        <v>1344</v>
      </c>
      <c r="E136" s="117"/>
      <c r="F136" s="118"/>
    </row>
    <row r="137" spans="1:6" s="39" customFormat="1" x14ac:dyDescent="0.25">
      <c r="A137" s="118"/>
      <c r="B137" s="117"/>
      <c r="C137" s="117"/>
      <c r="D137" s="38" t="s">
        <v>1345</v>
      </c>
      <c r="E137" s="117"/>
      <c r="F137" s="118"/>
    </row>
    <row r="138" spans="1:6" s="39" customFormat="1" ht="30" x14ac:dyDescent="0.25">
      <c r="A138" s="118"/>
      <c r="B138" s="117"/>
      <c r="C138" s="117"/>
      <c r="D138" s="38" t="s">
        <v>1346</v>
      </c>
      <c r="E138" s="117"/>
      <c r="F138" s="118"/>
    </row>
    <row r="139" spans="1:6" s="39" customFormat="1" x14ac:dyDescent="0.25">
      <c r="A139" s="118"/>
      <c r="B139" s="117"/>
      <c r="C139" s="117"/>
      <c r="D139" s="38" t="s">
        <v>1347</v>
      </c>
      <c r="E139" s="117"/>
      <c r="F139" s="118"/>
    </row>
    <row r="140" spans="1:6" s="39" customFormat="1" x14ac:dyDescent="0.25">
      <c r="A140" s="118"/>
      <c r="B140" s="117"/>
      <c r="C140" s="117"/>
      <c r="D140" s="38" t="s">
        <v>1348</v>
      </c>
      <c r="E140" s="117"/>
      <c r="F140" s="118"/>
    </row>
    <row r="141" spans="1:6" s="39" customFormat="1" x14ac:dyDescent="0.25">
      <c r="A141" s="118"/>
      <c r="B141" s="117"/>
      <c r="C141" s="117"/>
      <c r="D141" s="38" t="s">
        <v>1349</v>
      </c>
      <c r="E141" s="117"/>
      <c r="F141" s="118"/>
    </row>
    <row r="142" spans="1:6" s="39" customFormat="1" x14ac:dyDescent="0.25">
      <c r="A142" s="118"/>
      <c r="B142" s="117"/>
      <c r="C142" s="117"/>
      <c r="D142" s="38" t="s">
        <v>1350</v>
      </c>
      <c r="E142" s="117"/>
      <c r="F142" s="118"/>
    </row>
    <row r="143" spans="1:6" s="39" customFormat="1" x14ac:dyDescent="0.25">
      <c r="A143" s="118"/>
      <c r="B143" s="117"/>
      <c r="C143" s="117"/>
      <c r="D143" s="38" t="s">
        <v>1351</v>
      </c>
      <c r="E143" s="117"/>
      <c r="F143" s="118"/>
    </row>
    <row r="144" spans="1:6" s="39" customFormat="1" x14ac:dyDescent="0.25">
      <c r="A144" s="118"/>
      <c r="B144" s="117"/>
      <c r="C144" s="117"/>
      <c r="D144" s="38" t="s">
        <v>1352</v>
      </c>
      <c r="E144" s="117"/>
      <c r="F144" s="118"/>
    </row>
    <row r="145" spans="1:6" s="39" customFormat="1" x14ac:dyDescent="0.25">
      <c r="A145" s="118"/>
      <c r="B145" s="117"/>
      <c r="C145" s="117"/>
      <c r="D145" s="38" t="s">
        <v>1353</v>
      </c>
      <c r="E145" s="117"/>
      <c r="F145" s="118"/>
    </row>
    <row r="146" spans="1:6" s="39" customFormat="1" ht="30" x14ac:dyDescent="0.25">
      <c r="A146" s="118"/>
      <c r="B146" s="117"/>
      <c r="C146" s="117"/>
      <c r="D146" s="38" t="s">
        <v>1354</v>
      </c>
      <c r="E146" s="117"/>
      <c r="F146" s="118"/>
    </row>
    <row r="147" spans="1:6" s="39" customFormat="1" ht="30" x14ac:dyDescent="0.25">
      <c r="A147" s="118"/>
      <c r="B147" s="117"/>
      <c r="C147" s="117"/>
      <c r="D147" s="38" t="s">
        <v>1355</v>
      </c>
      <c r="E147" s="117"/>
      <c r="F147" s="118"/>
    </row>
    <row r="148" spans="1:6" s="39" customFormat="1" x14ac:dyDescent="0.25">
      <c r="A148" s="118"/>
      <c r="B148" s="117"/>
      <c r="C148" s="117"/>
      <c r="D148" s="38" t="s">
        <v>1356</v>
      </c>
      <c r="E148" s="117"/>
      <c r="F148" s="118"/>
    </row>
    <row r="149" spans="1:6" s="39" customFormat="1" x14ac:dyDescent="0.25">
      <c r="A149" s="118"/>
      <c r="B149" s="117"/>
      <c r="C149" s="117"/>
      <c r="D149" s="38" t="s">
        <v>1357</v>
      </c>
      <c r="E149" s="117"/>
      <c r="F149" s="118"/>
    </row>
    <row r="150" spans="1:6" s="39" customFormat="1" x14ac:dyDescent="0.25">
      <c r="A150" s="118"/>
      <c r="B150" s="117"/>
      <c r="C150" s="117"/>
      <c r="D150" s="38" t="s">
        <v>1358</v>
      </c>
      <c r="E150" s="117"/>
      <c r="F150" s="118"/>
    </row>
    <row r="151" spans="1:6" s="39" customFormat="1" ht="105" x14ac:dyDescent="0.25">
      <c r="A151" s="118"/>
      <c r="B151" s="117"/>
      <c r="C151" s="117"/>
      <c r="D151" s="38" t="s">
        <v>1395</v>
      </c>
      <c r="E151" s="117"/>
      <c r="F151" s="118"/>
    </row>
    <row r="152" spans="1:6" s="39" customFormat="1" ht="30" x14ac:dyDescent="0.25">
      <c r="A152" s="118"/>
      <c r="B152" s="117"/>
      <c r="C152" s="117"/>
      <c r="D152" s="112" t="s">
        <v>1396</v>
      </c>
      <c r="E152" s="117"/>
      <c r="F152" s="118"/>
    </row>
    <row r="153" spans="1:6" s="62" customFormat="1" ht="57.75" customHeight="1" x14ac:dyDescent="0.25">
      <c r="A153" s="121" t="s">
        <v>1378</v>
      </c>
      <c r="B153" s="121"/>
      <c r="C153" s="121"/>
      <c r="D153" s="121"/>
      <c r="E153" s="121"/>
      <c r="F153" s="121"/>
    </row>
    <row r="154" spans="1:6" s="62" customFormat="1" x14ac:dyDescent="0.25">
      <c r="A154" s="122" t="s">
        <v>1397</v>
      </c>
      <c r="B154" s="123"/>
      <c r="C154" s="123"/>
      <c r="D154" s="123"/>
      <c r="E154" s="123"/>
      <c r="F154" s="123"/>
    </row>
    <row r="155" spans="1:6" s="62" customFormat="1" ht="42.75" customHeight="1" x14ac:dyDescent="0.25">
      <c r="A155" s="114" t="s">
        <v>1398</v>
      </c>
      <c r="B155" s="114"/>
      <c r="C155" s="114"/>
      <c r="D155" s="114"/>
      <c r="E155" s="114"/>
      <c r="F155" s="114"/>
    </row>
    <row r="156" spans="1:6" s="62" customFormat="1" ht="42.75" customHeight="1" x14ac:dyDescent="0.25">
      <c r="A156" s="114" t="s">
        <v>1399</v>
      </c>
      <c r="B156" s="114"/>
      <c r="C156" s="114"/>
      <c r="D156" s="114"/>
      <c r="E156" s="114"/>
      <c r="F156" s="114"/>
    </row>
    <row r="157" spans="1:6" s="62" customFormat="1" ht="42.75" customHeight="1" x14ac:dyDescent="0.25">
      <c r="A157" s="114" t="s">
        <v>1400</v>
      </c>
      <c r="B157" s="114"/>
      <c r="C157" s="114"/>
      <c r="D157" s="114"/>
      <c r="E157" s="114"/>
      <c r="F157" s="114"/>
    </row>
    <row r="158" spans="1:6" s="62" customFormat="1" ht="223.5" customHeight="1" x14ac:dyDescent="0.25">
      <c r="A158" s="114" t="s">
        <v>1401</v>
      </c>
      <c r="B158" s="114"/>
      <c r="C158" s="114"/>
      <c r="D158" s="114"/>
      <c r="E158" s="114"/>
      <c r="F158" s="114"/>
    </row>
    <row r="159" spans="1:6" s="62" customFormat="1" ht="105.75" customHeight="1" x14ac:dyDescent="0.25">
      <c r="A159" s="114" t="s">
        <v>1402</v>
      </c>
      <c r="B159" s="114"/>
      <c r="C159" s="114"/>
      <c r="D159" s="114"/>
      <c r="E159" s="114"/>
      <c r="F159" s="114"/>
    </row>
    <row r="160" spans="1:6" s="62" customFormat="1" ht="30.75" customHeight="1" x14ac:dyDescent="0.25">
      <c r="A160" s="113" t="s">
        <v>1379</v>
      </c>
      <c r="B160" s="113"/>
      <c r="C160" s="113"/>
      <c r="D160" s="113"/>
      <c r="E160" s="113"/>
      <c r="F160" s="113"/>
    </row>
    <row r="161" spans="1:6" s="44" customFormat="1" ht="54.75" customHeight="1" x14ac:dyDescent="0.25">
      <c r="A161" s="113" t="s">
        <v>692</v>
      </c>
      <c r="B161" s="113"/>
      <c r="C161" s="113"/>
      <c r="D161" s="113"/>
      <c r="E161" s="113"/>
      <c r="F161" s="113"/>
    </row>
    <row r="162" spans="1:6" s="44" customFormat="1" ht="48.75" customHeight="1" x14ac:dyDescent="0.25">
      <c r="A162" s="115" t="s">
        <v>1380</v>
      </c>
      <c r="B162" s="116"/>
      <c r="C162" s="116"/>
      <c r="D162" s="116"/>
      <c r="E162" s="116"/>
      <c r="F162" s="116"/>
    </row>
    <row r="163" spans="1:6" s="44" customFormat="1" ht="51.75" customHeight="1" x14ac:dyDescent="0.25">
      <c r="A163" s="113" t="s">
        <v>1381</v>
      </c>
      <c r="B163" s="113"/>
      <c r="C163" s="113"/>
      <c r="D163" s="113"/>
      <c r="E163" s="113"/>
      <c r="F163" s="113"/>
    </row>
    <row r="164" spans="1:6" s="54" customFormat="1" ht="49.5" customHeight="1" x14ac:dyDescent="0.25">
      <c r="A164" s="113" t="s">
        <v>1382</v>
      </c>
      <c r="B164" s="113"/>
      <c r="C164" s="113"/>
      <c r="D164" s="113"/>
      <c r="E164" s="113"/>
      <c r="F164" s="113"/>
    </row>
    <row r="165" spans="1:6" s="54" customFormat="1" ht="35.25" customHeight="1" x14ac:dyDescent="0.25">
      <c r="A165" s="114" t="s">
        <v>1383</v>
      </c>
      <c r="B165" s="114"/>
      <c r="C165" s="114"/>
      <c r="D165" s="114"/>
      <c r="E165" s="114"/>
      <c r="F165" s="114"/>
    </row>
    <row r="166" spans="1:6" customFormat="1" ht="62.25" customHeight="1" x14ac:dyDescent="0.25">
      <c r="A166" s="37"/>
      <c r="B166" s="40"/>
      <c r="C166" s="39"/>
      <c r="D166" s="40"/>
      <c r="E166" s="40"/>
      <c r="F166" s="41"/>
    </row>
  </sheetData>
  <mergeCells count="23">
    <mergeCell ref="A156:F156"/>
    <mergeCell ref="A157:F157"/>
    <mergeCell ref="A158:F158"/>
    <mergeCell ref="A130:A152"/>
    <mergeCell ref="B130:B152"/>
    <mergeCell ref="F130:F152"/>
    <mergeCell ref="C130:C152"/>
    <mergeCell ref="E130:E152"/>
    <mergeCell ref="C103:C121"/>
    <mergeCell ref="E103:E121"/>
    <mergeCell ref="A154:F154"/>
    <mergeCell ref="A161:F161"/>
    <mergeCell ref="A153:F153"/>
    <mergeCell ref="A155:F155"/>
    <mergeCell ref="A159:F159"/>
    <mergeCell ref="A160:F160"/>
    <mergeCell ref="A103:A121"/>
    <mergeCell ref="B103:B121"/>
    <mergeCell ref="F103:F121"/>
    <mergeCell ref="A162:F162"/>
    <mergeCell ref="A163:F163"/>
    <mergeCell ref="A164:F164"/>
    <mergeCell ref="A165:F165"/>
  </mergeCells>
  <pageMargins left="0.7" right="0.7" top="0.75" bottom="0.75" header="0.3" footer="0.3"/>
  <pageSetup paperSize="9" scale="88"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0"/>
  <sheetViews>
    <sheetView topLeftCell="A148" workbookViewId="0">
      <selection activeCell="A158" sqref="A158:I158"/>
    </sheetView>
  </sheetViews>
  <sheetFormatPr defaultRowHeight="15" x14ac:dyDescent="0.25"/>
  <cols>
    <col min="1" max="1" width="4" style="75" bestFit="1" customWidth="1"/>
    <col min="2" max="2" width="9.140625" style="75"/>
    <col min="3" max="3" width="54.28515625" style="97" hidden="1" customWidth="1"/>
    <col min="4" max="4" width="21.42578125" style="78" customWidth="1"/>
    <col min="5" max="5" width="96.5703125" customWidth="1"/>
    <col min="6" max="6" width="4.85546875" style="77" bestFit="1" customWidth="1"/>
    <col min="7" max="7" width="7.140625" bestFit="1" customWidth="1"/>
    <col min="8" max="8" width="9.85546875" bestFit="1" customWidth="1"/>
    <col min="9" max="9" width="14.28515625" bestFit="1" customWidth="1"/>
  </cols>
  <sheetData>
    <row r="1" spans="1:9" s="52" customFormat="1" ht="18" x14ac:dyDescent="0.35">
      <c r="A1" s="136" t="s">
        <v>1228</v>
      </c>
      <c r="B1" s="136"/>
      <c r="C1" s="119" t="s">
        <v>1231</v>
      </c>
      <c r="D1" s="119"/>
      <c r="E1" s="119"/>
      <c r="F1" s="119"/>
      <c r="G1" s="119"/>
      <c r="H1" s="51"/>
      <c r="I1" s="51"/>
    </row>
    <row r="2" spans="1:9" s="52" customFormat="1" ht="18" x14ac:dyDescent="0.35">
      <c r="A2" s="136" t="s">
        <v>688</v>
      </c>
      <c r="B2" s="136"/>
      <c r="C2" s="137" t="s">
        <v>1232</v>
      </c>
      <c r="D2" s="137"/>
      <c r="E2" s="137"/>
      <c r="F2" s="137"/>
      <c r="G2" s="137"/>
      <c r="H2" s="51"/>
      <c r="I2" s="51"/>
    </row>
    <row r="3" spans="1:9" ht="18" customHeight="1" x14ac:dyDescent="0.25">
      <c r="A3" s="40"/>
      <c r="B3" s="120" t="s">
        <v>687</v>
      </c>
      <c r="C3" s="120"/>
      <c r="D3" s="120"/>
      <c r="E3" s="120"/>
      <c r="F3" s="120"/>
      <c r="G3" s="120"/>
      <c r="H3" s="120"/>
      <c r="I3" s="120"/>
    </row>
    <row r="4" spans="1:9" ht="141.75" customHeight="1" x14ac:dyDescent="0.25">
      <c r="A4" s="93" t="s">
        <v>680</v>
      </c>
      <c r="B4" s="94" t="s">
        <v>681</v>
      </c>
      <c r="C4" s="39"/>
      <c r="D4" s="95" t="s">
        <v>682</v>
      </c>
      <c r="E4" s="69" t="s">
        <v>683</v>
      </c>
      <c r="F4" s="47" t="s">
        <v>684</v>
      </c>
      <c r="G4" s="50" t="s">
        <v>685</v>
      </c>
      <c r="H4" s="8" t="s">
        <v>686</v>
      </c>
      <c r="I4" s="8" t="s">
        <v>1229</v>
      </c>
    </row>
    <row r="5" spans="1:9" s="54" customFormat="1" ht="195" x14ac:dyDescent="0.25">
      <c r="A5" s="53">
        <v>1</v>
      </c>
      <c r="B5" s="53">
        <v>33691159</v>
      </c>
      <c r="C5" s="65" t="s">
        <v>834</v>
      </c>
      <c r="D5" s="79" t="s">
        <v>967</v>
      </c>
      <c r="E5" s="79" t="s">
        <v>968</v>
      </c>
      <c r="F5" s="80" t="s">
        <v>6</v>
      </c>
      <c r="G5" s="53">
        <v>3</v>
      </c>
      <c r="H5" s="19">
        <v>134700</v>
      </c>
      <c r="I5" s="19">
        <f>G5*H5</f>
        <v>404100</v>
      </c>
    </row>
    <row r="6" spans="1:9" s="54" customFormat="1" ht="210" x14ac:dyDescent="0.25">
      <c r="A6" s="53">
        <v>2</v>
      </c>
      <c r="B6" s="53">
        <v>33691162</v>
      </c>
      <c r="C6" s="65" t="s">
        <v>835</v>
      </c>
      <c r="D6" s="81" t="s">
        <v>1199</v>
      </c>
      <c r="E6" s="79" t="s">
        <v>1155</v>
      </c>
      <c r="F6" s="80" t="s">
        <v>6</v>
      </c>
      <c r="G6" s="53">
        <v>2</v>
      </c>
      <c r="H6" s="19">
        <v>30700</v>
      </c>
      <c r="I6" s="19">
        <f t="shared" ref="I6:I69" si="0">G6*H6</f>
        <v>61400</v>
      </c>
    </row>
    <row r="7" spans="1:9" s="54" customFormat="1" ht="210" x14ac:dyDescent="0.25">
      <c r="A7" s="53">
        <v>3</v>
      </c>
      <c r="B7" s="53">
        <v>33691162</v>
      </c>
      <c r="C7" s="65" t="s">
        <v>836</v>
      </c>
      <c r="D7" s="81" t="s">
        <v>1200</v>
      </c>
      <c r="E7" s="79" t="s">
        <v>1156</v>
      </c>
      <c r="F7" s="80" t="s">
        <v>6</v>
      </c>
      <c r="G7" s="53">
        <v>1</v>
      </c>
      <c r="H7" s="19">
        <v>55700</v>
      </c>
      <c r="I7" s="19">
        <f t="shared" si="0"/>
        <v>55700</v>
      </c>
    </row>
    <row r="8" spans="1:9" s="54" customFormat="1" ht="180" x14ac:dyDescent="0.25">
      <c r="A8" s="53">
        <v>4</v>
      </c>
      <c r="B8" s="53">
        <v>33691162</v>
      </c>
      <c r="C8" s="65" t="s">
        <v>837</v>
      </c>
      <c r="D8" s="81" t="s">
        <v>1201</v>
      </c>
      <c r="E8" s="79" t="s">
        <v>1157</v>
      </c>
      <c r="F8" s="80" t="s">
        <v>6</v>
      </c>
      <c r="G8" s="53">
        <v>1</v>
      </c>
      <c r="H8" s="19">
        <v>56300</v>
      </c>
      <c r="I8" s="19">
        <f t="shared" si="0"/>
        <v>56300</v>
      </c>
    </row>
    <row r="9" spans="1:9" s="54" customFormat="1" ht="210" x14ac:dyDescent="0.25">
      <c r="A9" s="53">
        <v>5</v>
      </c>
      <c r="B9" s="53">
        <v>33691162</v>
      </c>
      <c r="C9" s="65" t="s">
        <v>838</v>
      </c>
      <c r="D9" s="81" t="s">
        <v>1202</v>
      </c>
      <c r="E9" s="79" t="s">
        <v>1158</v>
      </c>
      <c r="F9" s="80" t="s">
        <v>6</v>
      </c>
      <c r="G9" s="53">
        <v>2</v>
      </c>
      <c r="H9" s="19">
        <v>33900</v>
      </c>
      <c r="I9" s="19">
        <f t="shared" si="0"/>
        <v>67800</v>
      </c>
    </row>
    <row r="10" spans="1:9" s="54" customFormat="1" ht="165" x14ac:dyDescent="0.25">
      <c r="A10" s="53">
        <v>6</v>
      </c>
      <c r="B10" s="53">
        <v>33691162</v>
      </c>
      <c r="C10" s="65" t="s">
        <v>839</v>
      </c>
      <c r="D10" s="81" t="s">
        <v>1159</v>
      </c>
      <c r="E10" s="79" t="s">
        <v>1160</v>
      </c>
      <c r="F10" s="80" t="s">
        <v>6</v>
      </c>
      <c r="G10" s="53">
        <v>1</v>
      </c>
      <c r="H10" s="19">
        <v>84000</v>
      </c>
      <c r="I10" s="19">
        <f t="shared" si="0"/>
        <v>84000</v>
      </c>
    </row>
    <row r="11" spans="1:9" s="54" customFormat="1" ht="180" x14ac:dyDescent="0.25">
      <c r="A11" s="53">
        <v>7</v>
      </c>
      <c r="B11" s="53">
        <v>33691162</v>
      </c>
      <c r="C11" s="65" t="s">
        <v>840</v>
      </c>
      <c r="D11" s="81" t="s">
        <v>1161</v>
      </c>
      <c r="E11" s="79" t="s">
        <v>1162</v>
      </c>
      <c r="F11" s="80" t="s">
        <v>6</v>
      </c>
      <c r="G11" s="53">
        <v>1</v>
      </c>
      <c r="H11" s="19">
        <v>150509</v>
      </c>
      <c r="I11" s="19">
        <f t="shared" si="0"/>
        <v>150509</v>
      </c>
    </row>
    <row r="12" spans="1:9" s="54" customFormat="1" ht="180" x14ac:dyDescent="0.25">
      <c r="A12" s="53">
        <v>8</v>
      </c>
      <c r="B12" s="53">
        <v>33691162</v>
      </c>
      <c r="C12" s="65" t="s">
        <v>841</v>
      </c>
      <c r="D12" s="81" t="s">
        <v>1163</v>
      </c>
      <c r="E12" s="79" t="s">
        <v>1164</v>
      </c>
      <c r="F12" s="80" t="s">
        <v>6</v>
      </c>
      <c r="G12" s="53">
        <v>1</v>
      </c>
      <c r="H12" s="19">
        <v>33600</v>
      </c>
      <c r="I12" s="19">
        <f t="shared" si="0"/>
        <v>33600</v>
      </c>
    </row>
    <row r="13" spans="1:9" s="54" customFormat="1" ht="180" x14ac:dyDescent="0.25">
      <c r="A13" s="53">
        <v>9</v>
      </c>
      <c r="B13" s="53">
        <v>33691162</v>
      </c>
      <c r="C13" s="65" t="s">
        <v>842</v>
      </c>
      <c r="D13" s="81" t="s">
        <v>1165</v>
      </c>
      <c r="E13" s="79" t="s">
        <v>1166</v>
      </c>
      <c r="F13" s="80" t="s">
        <v>6</v>
      </c>
      <c r="G13" s="53">
        <v>2</v>
      </c>
      <c r="H13" s="19">
        <v>108000</v>
      </c>
      <c r="I13" s="19">
        <f t="shared" si="0"/>
        <v>216000</v>
      </c>
    </row>
    <row r="14" spans="1:9" s="54" customFormat="1" ht="195" x14ac:dyDescent="0.25">
      <c r="A14" s="53">
        <v>10</v>
      </c>
      <c r="B14" s="53" t="s">
        <v>694</v>
      </c>
      <c r="C14" s="65" t="s">
        <v>843</v>
      </c>
      <c r="D14" s="81" t="s">
        <v>1167</v>
      </c>
      <c r="E14" s="79" t="s">
        <v>1168</v>
      </c>
      <c r="F14" s="80" t="s">
        <v>6</v>
      </c>
      <c r="G14" s="53">
        <v>2</v>
      </c>
      <c r="H14" s="19">
        <v>206000</v>
      </c>
      <c r="I14" s="19">
        <f t="shared" si="0"/>
        <v>412000</v>
      </c>
    </row>
    <row r="15" spans="1:9" s="54" customFormat="1" ht="180" x14ac:dyDescent="0.25">
      <c r="A15" s="53">
        <v>11</v>
      </c>
      <c r="B15" s="53" t="s">
        <v>694</v>
      </c>
      <c r="C15" s="65" t="s">
        <v>844</v>
      </c>
      <c r="D15" s="81" t="s">
        <v>1169</v>
      </c>
      <c r="E15" s="79" t="s">
        <v>1170</v>
      </c>
      <c r="F15" s="80" t="s">
        <v>6</v>
      </c>
      <c r="G15" s="53">
        <v>1</v>
      </c>
      <c r="H15" s="19">
        <v>32900</v>
      </c>
      <c r="I15" s="19">
        <f t="shared" si="0"/>
        <v>32900</v>
      </c>
    </row>
    <row r="16" spans="1:9" s="54" customFormat="1" ht="180" x14ac:dyDescent="0.25">
      <c r="A16" s="53">
        <v>12</v>
      </c>
      <c r="B16" s="53" t="s">
        <v>694</v>
      </c>
      <c r="C16" s="65" t="s">
        <v>845</v>
      </c>
      <c r="D16" s="81" t="s">
        <v>1171</v>
      </c>
      <c r="E16" s="79" t="s">
        <v>1172</v>
      </c>
      <c r="F16" s="80" t="s">
        <v>6</v>
      </c>
      <c r="G16" s="53">
        <v>1</v>
      </c>
      <c r="H16" s="19">
        <v>42600</v>
      </c>
      <c r="I16" s="19">
        <f t="shared" si="0"/>
        <v>42600</v>
      </c>
    </row>
    <row r="17" spans="1:9" s="54" customFormat="1" ht="165" x14ac:dyDescent="0.25">
      <c r="A17" s="53">
        <v>13</v>
      </c>
      <c r="B17" s="53" t="s">
        <v>694</v>
      </c>
      <c r="C17" s="65" t="s">
        <v>846</v>
      </c>
      <c r="D17" s="81" t="s">
        <v>1217</v>
      </c>
      <c r="E17" s="79" t="s">
        <v>1173</v>
      </c>
      <c r="F17" s="80" t="s">
        <v>6</v>
      </c>
      <c r="G17" s="53">
        <v>1</v>
      </c>
      <c r="H17" s="19">
        <v>48200</v>
      </c>
      <c r="I17" s="19">
        <f t="shared" si="0"/>
        <v>48200</v>
      </c>
    </row>
    <row r="18" spans="1:9" s="54" customFormat="1" ht="180" x14ac:dyDescent="0.25">
      <c r="A18" s="53">
        <v>14</v>
      </c>
      <c r="B18" s="53">
        <v>33691162</v>
      </c>
      <c r="C18" s="65" t="s">
        <v>847</v>
      </c>
      <c r="D18" s="81" t="s">
        <v>1174</v>
      </c>
      <c r="E18" s="79" t="s">
        <v>1175</v>
      </c>
      <c r="F18" s="80" t="s">
        <v>6</v>
      </c>
      <c r="G18" s="53">
        <v>2</v>
      </c>
      <c r="H18" s="19">
        <v>16039</v>
      </c>
      <c r="I18" s="19">
        <f t="shared" si="0"/>
        <v>32078</v>
      </c>
    </row>
    <row r="19" spans="1:9" s="54" customFormat="1" ht="75" x14ac:dyDescent="0.25">
      <c r="A19" s="53">
        <v>15</v>
      </c>
      <c r="B19" s="53">
        <v>33691162</v>
      </c>
      <c r="C19" s="65" t="s">
        <v>848</v>
      </c>
      <c r="D19" s="81" t="s">
        <v>1218</v>
      </c>
      <c r="E19" s="79" t="s">
        <v>1176</v>
      </c>
      <c r="F19" s="80" t="s">
        <v>6</v>
      </c>
      <c r="G19" s="53">
        <v>1</v>
      </c>
      <c r="H19" s="19">
        <v>650000</v>
      </c>
      <c r="I19" s="19">
        <f t="shared" si="0"/>
        <v>650000</v>
      </c>
    </row>
    <row r="20" spans="1:9" s="54" customFormat="1" ht="75" x14ac:dyDescent="0.25">
      <c r="A20" s="53">
        <v>16</v>
      </c>
      <c r="B20" s="53">
        <v>33691162</v>
      </c>
      <c r="C20" s="65"/>
      <c r="D20" s="81" t="s">
        <v>1177</v>
      </c>
      <c r="E20" s="79" t="s">
        <v>1178</v>
      </c>
      <c r="F20" s="80" t="s">
        <v>6</v>
      </c>
      <c r="G20" s="53">
        <v>1</v>
      </c>
      <c r="H20" s="19">
        <v>650000</v>
      </c>
      <c r="I20" s="19">
        <f t="shared" si="0"/>
        <v>650000</v>
      </c>
    </row>
    <row r="21" spans="1:9" s="54" customFormat="1" ht="180" x14ac:dyDescent="0.25">
      <c r="A21" s="53">
        <v>17</v>
      </c>
      <c r="B21" s="53">
        <v>33691162</v>
      </c>
      <c r="C21" s="65" t="s">
        <v>849</v>
      </c>
      <c r="D21" s="81" t="s">
        <v>1180</v>
      </c>
      <c r="E21" s="79" t="s">
        <v>1179</v>
      </c>
      <c r="F21" s="80" t="s">
        <v>6</v>
      </c>
      <c r="G21" s="53">
        <v>1</v>
      </c>
      <c r="H21" s="19">
        <v>51561</v>
      </c>
      <c r="I21" s="19">
        <f t="shared" si="0"/>
        <v>51561</v>
      </c>
    </row>
    <row r="22" spans="1:9" s="54" customFormat="1" ht="165" x14ac:dyDescent="0.25">
      <c r="A22" s="53">
        <v>18</v>
      </c>
      <c r="B22" s="53" t="s">
        <v>694</v>
      </c>
      <c r="C22" s="65" t="s">
        <v>850</v>
      </c>
      <c r="D22" s="82" t="s">
        <v>1153</v>
      </c>
      <c r="E22" s="83" t="s">
        <v>1154</v>
      </c>
      <c r="F22" s="84" t="s">
        <v>6</v>
      </c>
      <c r="G22" s="53">
        <v>1</v>
      </c>
      <c r="H22" s="19">
        <v>79700</v>
      </c>
      <c r="I22" s="19">
        <f t="shared" si="0"/>
        <v>79700</v>
      </c>
    </row>
    <row r="23" spans="1:9" s="54" customFormat="1" ht="165" x14ac:dyDescent="0.25">
      <c r="A23" s="53">
        <v>19</v>
      </c>
      <c r="B23" s="53" t="s">
        <v>694</v>
      </c>
      <c r="C23" s="65" t="s">
        <v>851</v>
      </c>
      <c r="D23" s="81" t="s">
        <v>1211</v>
      </c>
      <c r="E23" s="79" t="s">
        <v>1212</v>
      </c>
      <c r="F23" s="80" t="s">
        <v>6</v>
      </c>
      <c r="G23" s="53">
        <v>1</v>
      </c>
      <c r="H23" s="19">
        <v>42240</v>
      </c>
      <c r="I23" s="19">
        <f t="shared" si="0"/>
        <v>42240</v>
      </c>
    </row>
    <row r="24" spans="1:9" s="54" customFormat="1" ht="195" x14ac:dyDescent="0.25">
      <c r="A24" s="53">
        <v>20</v>
      </c>
      <c r="B24" s="53">
        <v>33691162</v>
      </c>
      <c r="C24" s="65" t="s">
        <v>852</v>
      </c>
      <c r="D24" s="81" t="s">
        <v>1213</v>
      </c>
      <c r="E24" s="79" t="s">
        <v>1214</v>
      </c>
      <c r="F24" s="80" t="s">
        <v>6</v>
      </c>
      <c r="G24" s="53">
        <v>2</v>
      </c>
      <c r="H24" s="19">
        <v>150000</v>
      </c>
      <c r="I24" s="19">
        <f t="shared" si="0"/>
        <v>300000</v>
      </c>
    </row>
    <row r="25" spans="1:9" s="54" customFormat="1" ht="165" x14ac:dyDescent="0.25">
      <c r="A25" s="53">
        <v>21</v>
      </c>
      <c r="B25" s="53">
        <v>33691162</v>
      </c>
      <c r="C25" s="65" t="s">
        <v>853</v>
      </c>
      <c r="D25" s="81" t="s">
        <v>1215</v>
      </c>
      <c r="E25" s="79" t="s">
        <v>1216</v>
      </c>
      <c r="F25" s="80"/>
      <c r="G25" s="53">
        <v>600</v>
      </c>
      <c r="H25" s="19">
        <v>19000</v>
      </c>
      <c r="I25" s="19">
        <f t="shared" si="0"/>
        <v>11400000</v>
      </c>
    </row>
    <row r="26" spans="1:9" s="54" customFormat="1" ht="150" x14ac:dyDescent="0.25">
      <c r="A26" s="53">
        <v>22</v>
      </c>
      <c r="B26" s="53">
        <v>33691159</v>
      </c>
      <c r="C26" s="65" t="s">
        <v>854</v>
      </c>
      <c r="D26" s="81" t="s">
        <v>1219</v>
      </c>
      <c r="E26" s="79" t="s">
        <v>1220</v>
      </c>
      <c r="F26" s="80" t="s">
        <v>6</v>
      </c>
      <c r="G26" s="53">
        <v>6</v>
      </c>
      <c r="H26" s="19">
        <v>8400</v>
      </c>
      <c r="I26" s="19">
        <f t="shared" si="0"/>
        <v>50400</v>
      </c>
    </row>
    <row r="27" spans="1:9" s="54" customFormat="1" ht="45" x14ac:dyDescent="0.25">
      <c r="A27" s="53">
        <v>23</v>
      </c>
      <c r="B27" s="53">
        <v>33691160</v>
      </c>
      <c r="C27" s="65" t="s">
        <v>855</v>
      </c>
      <c r="D27" s="60" t="s">
        <v>1221</v>
      </c>
      <c r="E27" s="60" t="s">
        <v>1222</v>
      </c>
      <c r="F27" s="85" t="s">
        <v>6</v>
      </c>
      <c r="G27" s="53">
        <v>400</v>
      </c>
      <c r="H27" s="19">
        <v>33</v>
      </c>
      <c r="I27" s="19">
        <f t="shared" si="0"/>
        <v>13200</v>
      </c>
    </row>
    <row r="28" spans="1:9" s="54" customFormat="1" ht="180" x14ac:dyDescent="0.25">
      <c r="A28" s="53">
        <v>24</v>
      </c>
      <c r="B28" s="53">
        <v>33691159</v>
      </c>
      <c r="C28" s="65" t="s">
        <v>856</v>
      </c>
      <c r="D28" s="81" t="s">
        <v>1223</v>
      </c>
      <c r="E28" s="79" t="s">
        <v>1224</v>
      </c>
      <c r="F28" s="80" t="s">
        <v>6</v>
      </c>
      <c r="G28" s="53">
        <v>10</v>
      </c>
      <c r="H28" s="19">
        <v>56300</v>
      </c>
      <c r="I28" s="19">
        <f t="shared" si="0"/>
        <v>563000</v>
      </c>
    </row>
    <row r="29" spans="1:9" s="54" customFormat="1" ht="180" x14ac:dyDescent="0.25">
      <c r="A29" s="53">
        <v>25</v>
      </c>
      <c r="B29" s="53">
        <v>33691159</v>
      </c>
      <c r="C29" s="65" t="s">
        <v>857</v>
      </c>
      <c r="D29" s="81" t="s">
        <v>1225</v>
      </c>
      <c r="E29" s="79" t="s">
        <v>1226</v>
      </c>
      <c r="F29" s="80" t="s">
        <v>6</v>
      </c>
      <c r="G29" s="53">
        <v>6</v>
      </c>
      <c r="H29" s="19">
        <v>5100</v>
      </c>
      <c r="I29" s="19">
        <f t="shared" si="0"/>
        <v>30600</v>
      </c>
    </row>
    <row r="30" spans="1:9" s="54" customFormat="1" ht="195" x14ac:dyDescent="0.25">
      <c r="A30" s="53">
        <v>26</v>
      </c>
      <c r="B30" s="53">
        <v>33691162</v>
      </c>
      <c r="C30" s="65" t="s">
        <v>858</v>
      </c>
      <c r="D30" s="81" t="s">
        <v>969</v>
      </c>
      <c r="E30" s="79" t="s">
        <v>970</v>
      </c>
      <c r="F30" s="80" t="s">
        <v>6</v>
      </c>
      <c r="G30" s="53">
        <v>2</v>
      </c>
      <c r="H30" s="19">
        <v>151200</v>
      </c>
      <c r="I30" s="19">
        <f t="shared" si="0"/>
        <v>302400</v>
      </c>
    </row>
    <row r="31" spans="1:9" s="54" customFormat="1" ht="180" x14ac:dyDescent="0.25">
      <c r="A31" s="53">
        <v>27</v>
      </c>
      <c r="B31" s="53">
        <v>33691162</v>
      </c>
      <c r="C31" s="65" t="s">
        <v>859</v>
      </c>
      <c r="D31" s="81" t="s">
        <v>971</v>
      </c>
      <c r="E31" s="79" t="s">
        <v>972</v>
      </c>
      <c r="F31" s="80" t="s">
        <v>6</v>
      </c>
      <c r="G31" s="53">
        <v>2</v>
      </c>
      <c r="H31" s="19">
        <v>151200</v>
      </c>
      <c r="I31" s="19">
        <f t="shared" si="0"/>
        <v>302400</v>
      </c>
    </row>
    <row r="32" spans="1:9" s="54" customFormat="1" ht="165" x14ac:dyDescent="0.25">
      <c r="A32" s="53">
        <v>28</v>
      </c>
      <c r="B32" s="53">
        <v>33691162</v>
      </c>
      <c r="C32" s="65" t="s">
        <v>860</v>
      </c>
      <c r="D32" s="17" t="s">
        <v>973</v>
      </c>
      <c r="E32" s="17" t="s">
        <v>974</v>
      </c>
      <c r="F32" s="80" t="s">
        <v>6</v>
      </c>
      <c r="G32" s="53">
        <v>4</v>
      </c>
      <c r="H32" s="19">
        <v>9792</v>
      </c>
      <c r="I32" s="19">
        <f t="shared" si="0"/>
        <v>39168</v>
      </c>
    </row>
    <row r="33" spans="1:9" s="54" customFormat="1" ht="165" x14ac:dyDescent="0.25">
      <c r="A33" s="53">
        <v>29</v>
      </c>
      <c r="B33" s="53">
        <v>33691162</v>
      </c>
      <c r="C33" s="65" t="s">
        <v>861</v>
      </c>
      <c r="D33" s="17" t="s">
        <v>975</v>
      </c>
      <c r="E33" s="17" t="s">
        <v>976</v>
      </c>
      <c r="F33" s="80" t="s">
        <v>6</v>
      </c>
      <c r="G33" s="53">
        <v>1</v>
      </c>
      <c r="H33" s="19">
        <v>40213</v>
      </c>
      <c r="I33" s="19">
        <f t="shared" si="0"/>
        <v>40213</v>
      </c>
    </row>
    <row r="34" spans="1:9" s="54" customFormat="1" ht="150" x14ac:dyDescent="0.25">
      <c r="A34" s="53">
        <v>30</v>
      </c>
      <c r="B34" s="53">
        <v>33691162</v>
      </c>
      <c r="C34" s="65" t="s">
        <v>862</v>
      </c>
      <c r="D34" s="17" t="s">
        <v>977</v>
      </c>
      <c r="E34" s="17" t="s">
        <v>978</v>
      </c>
      <c r="F34" s="80" t="s">
        <v>6</v>
      </c>
      <c r="G34" s="53">
        <v>3</v>
      </c>
      <c r="H34" s="19">
        <v>33337</v>
      </c>
      <c r="I34" s="19">
        <f t="shared" si="0"/>
        <v>100011</v>
      </c>
    </row>
    <row r="35" spans="1:9" s="54" customFormat="1" ht="165" x14ac:dyDescent="0.25">
      <c r="A35" s="53">
        <v>31</v>
      </c>
      <c r="B35" s="53">
        <v>33691162</v>
      </c>
      <c r="C35" s="65" t="s">
        <v>863</v>
      </c>
      <c r="D35" s="17" t="s">
        <v>979</v>
      </c>
      <c r="E35" s="17" t="s">
        <v>980</v>
      </c>
      <c r="F35" s="80" t="s">
        <v>6</v>
      </c>
      <c r="G35" s="53">
        <v>1</v>
      </c>
      <c r="H35" s="19">
        <v>36465</v>
      </c>
      <c r="I35" s="19">
        <f t="shared" si="0"/>
        <v>36465</v>
      </c>
    </row>
    <row r="36" spans="1:9" s="54" customFormat="1" ht="75" x14ac:dyDescent="0.25">
      <c r="A36" s="53">
        <v>32</v>
      </c>
      <c r="B36" s="53" t="s">
        <v>694</v>
      </c>
      <c r="C36" s="65" t="s">
        <v>864</v>
      </c>
      <c r="D36" s="17" t="s">
        <v>981</v>
      </c>
      <c r="E36" s="83" t="s">
        <v>982</v>
      </c>
      <c r="F36" s="86" t="s">
        <v>6</v>
      </c>
      <c r="G36" s="53">
        <v>220</v>
      </c>
      <c r="H36" s="19">
        <v>660</v>
      </c>
      <c r="I36" s="19">
        <f t="shared" si="0"/>
        <v>145200</v>
      </c>
    </row>
    <row r="37" spans="1:9" s="54" customFormat="1" ht="30" x14ac:dyDescent="0.25">
      <c r="A37" s="53">
        <v>33</v>
      </c>
      <c r="B37" s="53">
        <v>33691160</v>
      </c>
      <c r="C37" s="65" t="s">
        <v>865</v>
      </c>
      <c r="D37" s="17" t="s">
        <v>983</v>
      </c>
      <c r="E37" s="83" t="s">
        <v>984</v>
      </c>
      <c r="F37" s="87" t="s">
        <v>6</v>
      </c>
      <c r="G37" s="53">
        <v>700</v>
      </c>
      <c r="H37" s="19">
        <v>32.64</v>
      </c>
      <c r="I37" s="19">
        <f t="shared" si="0"/>
        <v>22848</v>
      </c>
    </row>
    <row r="38" spans="1:9" s="54" customFormat="1" ht="30" x14ac:dyDescent="0.25">
      <c r="A38" s="53">
        <v>34</v>
      </c>
      <c r="B38" s="53">
        <v>33691160</v>
      </c>
      <c r="C38" s="65" t="s">
        <v>866</v>
      </c>
      <c r="D38" s="17" t="s">
        <v>985</v>
      </c>
      <c r="E38" s="83" t="s">
        <v>986</v>
      </c>
      <c r="F38" s="87" t="s">
        <v>6</v>
      </c>
      <c r="G38" s="53">
        <v>500</v>
      </c>
      <c r="H38" s="19">
        <v>32.299999999999997</v>
      </c>
      <c r="I38" s="19">
        <f t="shared" si="0"/>
        <v>16149.999999999998</v>
      </c>
    </row>
    <row r="39" spans="1:9" s="54" customFormat="1" ht="30" x14ac:dyDescent="0.25">
      <c r="A39" s="53">
        <v>35</v>
      </c>
      <c r="B39" s="53">
        <v>33691160</v>
      </c>
      <c r="C39" s="65" t="s">
        <v>867</v>
      </c>
      <c r="D39" s="17" t="s">
        <v>987</v>
      </c>
      <c r="E39" s="83" t="s">
        <v>988</v>
      </c>
      <c r="F39" s="87" t="s">
        <v>6</v>
      </c>
      <c r="G39" s="53">
        <v>500</v>
      </c>
      <c r="H39" s="19">
        <v>32</v>
      </c>
      <c r="I39" s="19">
        <f t="shared" si="0"/>
        <v>16000</v>
      </c>
    </row>
    <row r="40" spans="1:9" s="54" customFormat="1" ht="30" x14ac:dyDescent="0.25">
      <c r="A40" s="53">
        <v>36</v>
      </c>
      <c r="B40" s="53">
        <v>33691160</v>
      </c>
      <c r="C40" s="65" t="s">
        <v>868</v>
      </c>
      <c r="D40" s="17" t="s">
        <v>989</v>
      </c>
      <c r="E40" s="83" t="s">
        <v>990</v>
      </c>
      <c r="F40" s="87" t="s">
        <v>6</v>
      </c>
      <c r="G40" s="53">
        <v>600</v>
      </c>
      <c r="H40" s="19">
        <v>32.5</v>
      </c>
      <c r="I40" s="19">
        <f t="shared" si="0"/>
        <v>19500</v>
      </c>
    </row>
    <row r="41" spans="1:9" s="54" customFormat="1" ht="45" x14ac:dyDescent="0.25">
      <c r="A41" s="53">
        <v>37</v>
      </c>
      <c r="B41" s="53">
        <v>33691160</v>
      </c>
      <c r="C41" s="66" t="s">
        <v>869</v>
      </c>
      <c r="D41" s="17" t="s">
        <v>991</v>
      </c>
      <c r="E41" s="83" t="s">
        <v>992</v>
      </c>
      <c r="F41" s="87" t="s">
        <v>6</v>
      </c>
      <c r="G41" s="53">
        <v>600</v>
      </c>
      <c r="H41" s="19">
        <v>32.5</v>
      </c>
      <c r="I41" s="19">
        <f t="shared" si="0"/>
        <v>19500</v>
      </c>
    </row>
    <row r="42" spans="1:9" s="54" customFormat="1" ht="30" x14ac:dyDescent="0.25">
      <c r="A42" s="53">
        <v>38</v>
      </c>
      <c r="B42" s="53">
        <v>33691160</v>
      </c>
      <c r="C42" s="66" t="s">
        <v>870</v>
      </c>
      <c r="D42" s="17" t="s">
        <v>993</v>
      </c>
      <c r="E42" s="83" t="s">
        <v>994</v>
      </c>
      <c r="F42" s="87" t="s">
        <v>6</v>
      </c>
      <c r="G42" s="53">
        <v>500</v>
      </c>
      <c r="H42" s="19">
        <v>14.5</v>
      </c>
      <c r="I42" s="19">
        <f t="shared" si="0"/>
        <v>7250</v>
      </c>
    </row>
    <row r="43" spans="1:9" s="54" customFormat="1" ht="30" x14ac:dyDescent="0.25">
      <c r="A43" s="53">
        <v>39</v>
      </c>
      <c r="B43" s="53">
        <v>33691160</v>
      </c>
      <c r="C43" s="66" t="s">
        <v>871</v>
      </c>
      <c r="D43" s="60" t="s">
        <v>995</v>
      </c>
      <c r="E43" s="60" t="s">
        <v>996</v>
      </c>
      <c r="F43" s="85" t="s">
        <v>6</v>
      </c>
      <c r="G43" s="53">
        <v>400</v>
      </c>
      <c r="H43" s="19">
        <v>14.5</v>
      </c>
      <c r="I43" s="19">
        <f t="shared" si="0"/>
        <v>5800</v>
      </c>
    </row>
    <row r="44" spans="1:9" s="54" customFormat="1" ht="30" x14ac:dyDescent="0.25">
      <c r="A44" s="53">
        <v>40</v>
      </c>
      <c r="B44" s="53">
        <v>33691160</v>
      </c>
      <c r="C44" s="66" t="s">
        <v>872</v>
      </c>
      <c r="D44" s="60" t="s">
        <v>997</v>
      </c>
      <c r="E44" s="60" t="s">
        <v>998</v>
      </c>
      <c r="F44" s="85" t="s">
        <v>6</v>
      </c>
      <c r="G44" s="53">
        <v>300</v>
      </c>
      <c r="H44" s="19">
        <v>14.5</v>
      </c>
      <c r="I44" s="19">
        <f t="shared" si="0"/>
        <v>4350</v>
      </c>
    </row>
    <row r="45" spans="1:9" s="54" customFormat="1" ht="30" x14ac:dyDescent="0.25">
      <c r="A45" s="53">
        <v>41</v>
      </c>
      <c r="B45" s="53">
        <v>33691160</v>
      </c>
      <c r="C45" s="66" t="s">
        <v>873</v>
      </c>
      <c r="D45" s="88" t="s">
        <v>999</v>
      </c>
      <c r="E45" s="89" t="s">
        <v>1000</v>
      </c>
      <c r="F45" s="90" t="s">
        <v>6</v>
      </c>
      <c r="G45" s="53">
        <v>400</v>
      </c>
      <c r="H45" s="19">
        <v>14.5</v>
      </c>
      <c r="I45" s="19">
        <f t="shared" si="0"/>
        <v>5800</v>
      </c>
    </row>
    <row r="46" spans="1:9" s="54" customFormat="1" ht="30" x14ac:dyDescent="0.25">
      <c r="A46" s="53">
        <v>42</v>
      </c>
      <c r="B46" s="53">
        <v>33691160</v>
      </c>
      <c r="C46" s="66" t="s">
        <v>874</v>
      </c>
      <c r="D46" s="88" t="s">
        <v>1001</v>
      </c>
      <c r="E46" s="88" t="s">
        <v>1002</v>
      </c>
      <c r="F46" s="90" t="s">
        <v>6</v>
      </c>
      <c r="G46" s="53">
        <v>500</v>
      </c>
      <c r="H46" s="19">
        <v>14.7</v>
      </c>
      <c r="I46" s="19">
        <f t="shared" si="0"/>
        <v>7350</v>
      </c>
    </row>
    <row r="47" spans="1:9" s="54" customFormat="1" ht="45" x14ac:dyDescent="0.25">
      <c r="A47" s="53">
        <v>43</v>
      </c>
      <c r="B47" s="53">
        <v>33191320</v>
      </c>
      <c r="C47" s="66" t="s">
        <v>875</v>
      </c>
      <c r="D47" s="17" t="s">
        <v>1003</v>
      </c>
      <c r="E47" s="17" t="s">
        <v>1004</v>
      </c>
      <c r="F47" s="80" t="s">
        <v>6</v>
      </c>
      <c r="G47" s="53">
        <v>800</v>
      </c>
      <c r="H47" s="19">
        <v>515</v>
      </c>
      <c r="I47" s="19">
        <f t="shared" si="0"/>
        <v>412000</v>
      </c>
    </row>
    <row r="48" spans="1:9" s="54" customFormat="1" ht="60" x14ac:dyDescent="0.25">
      <c r="A48" s="53">
        <v>44</v>
      </c>
      <c r="B48" s="53" t="s">
        <v>694</v>
      </c>
      <c r="C48" s="66" t="s">
        <v>876</v>
      </c>
      <c r="D48" s="88" t="s">
        <v>1005</v>
      </c>
      <c r="E48" s="88" t="s">
        <v>1006</v>
      </c>
      <c r="F48" s="90" t="s">
        <v>6</v>
      </c>
      <c r="G48" s="53">
        <v>50</v>
      </c>
      <c r="H48" s="19">
        <v>3000</v>
      </c>
      <c r="I48" s="19">
        <f t="shared" si="0"/>
        <v>150000</v>
      </c>
    </row>
    <row r="49" spans="1:9" s="54" customFormat="1" ht="45" x14ac:dyDescent="0.25">
      <c r="A49" s="53">
        <v>45</v>
      </c>
      <c r="B49" s="53">
        <v>33691160</v>
      </c>
      <c r="C49" s="66" t="s">
        <v>877</v>
      </c>
      <c r="D49" s="60" t="s">
        <v>1007</v>
      </c>
      <c r="E49" s="60" t="s">
        <v>1008</v>
      </c>
      <c r="F49" s="85" t="s">
        <v>6</v>
      </c>
      <c r="G49" s="53">
        <v>300</v>
      </c>
      <c r="H49" s="19">
        <v>15</v>
      </c>
      <c r="I49" s="19">
        <f t="shared" si="0"/>
        <v>4500</v>
      </c>
    </row>
    <row r="50" spans="1:9" s="54" customFormat="1" ht="30" x14ac:dyDescent="0.25">
      <c r="A50" s="53">
        <v>46</v>
      </c>
      <c r="B50" s="53">
        <v>33691160</v>
      </c>
      <c r="C50" s="66" t="s">
        <v>878</v>
      </c>
      <c r="D50" s="60" t="s">
        <v>1009</v>
      </c>
      <c r="E50" s="60" t="s">
        <v>1010</v>
      </c>
      <c r="F50" s="85" t="s">
        <v>6</v>
      </c>
      <c r="G50" s="53">
        <v>600</v>
      </c>
      <c r="H50" s="19">
        <v>16</v>
      </c>
      <c r="I50" s="19">
        <f t="shared" si="0"/>
        <v>9600</v>
      </c>
    </row>
    <row r="51" spans="1:9" s="54" customFormat="1" ht="30" x14ac:dyDescent="0.25">
      <c r="A51" s="53">
        <v>47</v>
      </c>
      <c r="B51" s="53">
        <v>33691160</v>
      </c>
      <c r="C51" s="66" t="s">
        <v>879</v>
      </c>
      <c r="D51" s="60" t="s">
        <v>1011</v>
      </c>
      <c r="E51" s="60" t="s">
        <v>1012</v>
      </c>
      <c r="F51" s="85" t="s">
        <v>6</v>
      </c>
      <c r="G51" s="53">
        <v>500</v>
      </c>
      <c r="H51" s="19">
        <v>33</v>
      </c>
      <c r="I51" s="19">
        <f t="shared" si="0"/>
        <v>16500</v>
      </c>
    </row>
    <row r="52" spans="1:9" s="54" customFormat="1" ht="30" x14ac:dyDescent="0.25">
      <c r="A52" s="53">
        <v>48</v>
      </c>
      <c r="B52" s="53">
        <v>33691160</v>
      </c>
      <c r="C52" s="66" t="s">
        <v>880</v>
      </c>
      <c r="D52" s="60" t="s">
        <v>1013</v>
      </c>
      <c r="E52" s="60" t="s">
        <v>1014</v>
      </c>
      <c r="F52" s="85" t="s">
        <v>6</v>
      </c>
      <c r="G52" s="53">
        <v>500</v>
      </c>
      <c r="H52" s="19">
        <v>15</v>
      </c>
      <c r="I52" s="19">
        <f t="shared" si="0"/>
        <v>7500</v>
      </c>
    </row>
    <row r="53" spans="1:9" s="54" customFormat="1" ht="45" x14ac:dyDescent="0.25">
      <c r="A53" s="53">
        <v>49</v>
      </c>
      <c r="B53" s="53" t="s">
        <v>881</v>
      </c>
      <c r="C53" s="66" t="s">
        <v>882</v>
      </c>
      <c r="D53" s="60" t="s">
        <v>1015</v>
      </c>
      <c r="E53" s="60" t="s">
        <v>1016</v>
      </c>
      <c r="F53" s="85" t="s">
        <v>6</v>
      </c>
      <c r="G53" s="53">
        <v>1000</v>
      </c>
      <c r="H53" s="19">
        <v>18</v>
      </c>
      <c r="I53" s="19">
        <f t="shared" si="0"/>
        <v>18000</v>
      </c>
    </row>
    <row r="54" spans="1:9" s="54" customFormat="1" ht="30" x14ac:dyDescent="0.25">
      <c r="A54" s="53">
        <v>50</v>
      </c>
      <c r="B54" s="53">
        <v>33691160</v>
      </c>
      <c r="C54" s="66" t="s">
        <v>883</v>
      </c>
      <c r="D54" s="60" t="s">
        <v>1017</v>
      </c>
      <c r="E54" s="60" t="s">
        <v>1018</v>
      </c>
      <c r="F54" s="85" t="s">
        <v>6</v>
      </c>
      <c r="G54" s="53">
        <v>500</v>
      </c>
      <c r="H54" s="19">
        <v>16</v>
      </c>
      <c r="I54" s="19">
        <f t="shared" si="0"/>
        <v>8000</v>
      </c>
    </row>
    <row r="55" spans="1:9" s="54" customFormat="1" ht="30" x14ac:dyDescent="0.25">
      <c r="A55" s="53">
        <v>51</v>
      </c>
      <c r="B55" s="53">
        <v>33691160</v>
      </c>
      <c r="C55" s="66" t="s">
        <v>884</v>
      </c>
      <c r="D55" s="60" t="s">
        <v>1019</v>
      </c>
      <c r="E55" s="60" t="s">
        <v>1020</v>
      </c>
      <c r="F55" s="85" t="s">
        <v>6</v>
      </c>
      <c r="G55" s="53">
        <v>700</v>
      </c>
      <c r="H55" s="19">
        <v>20</v>
      </c>
      <c r="I55" s="19">
        <f t="shared" si="0"/>
        <v>14000</v>
      </c>
    </row>
    <row r="56" spans="1:9" s="54" customFormat="1" ht="30" x14ac:dyDescent="0.25">
      <c r="A56" s="53">
        <v>52</v>
      </c>
      <c r="B56" s="53">
        <v>33691160</v>
      </c>
      <c r="C56" s="66" t="s">
        <v>885</v>
      </c>
      <c r="D56" s="88" t="s">
        <v>1021</v>
      </c>
      <c r="E56" s="88" t="s">
        <v>1022</v>
      </c>
      <c r="F56" s="90" t="s">
        <v>6</v>
      </c>
      <c r="G56" s="53">
        <v>300</v>
      </c>
      <c r="H56" s="19">
        <v>100</v>
      </c>
      <c r="I56" s="19">
        <f t="shared" si="0"/>
        <v>30000</v>
      </c>
    </row>
    <row r="57" spans="1:9" s="54" customFormat="1" ht="45" x14ac:dyDescent="0.25">
      <c r="A57" s="53">
        <v>53</v>
      </c>
      <c r="B57" s="53">
        <v>33191320</v>
      </c>
      <c r="C57" s="66" t="s">
        <v>886</v>
      </c>
      <c r="D57" s="17" t="s">
        <v>1023</v>
      </c>
      <c r="E57" s="17" t="s">
        <v>1024</v>
      </c>
      <c r="F57" s="80" t="s">
        <v>6</v>
      </c>
      <c r="G57" s="53">
        <v>4000</v>
      </c>
      <c r="H57" s="19">
        <v>31.5</v>
      </c>
      <c r="I57" s="19">
        <f t="shared" si="0"/>
        <v>126000</v>
      </c>
    </row>
    <row r="58" spans="1:9" s="54" customFormat="1" ht="30" x14ac:dyDescent="0.25">
      <c r="A58" s="53">
        <v>54</v>
      </c>
      <c r="B58" s="53">
        <v>33691160</v>
      </c>
      <c r="C58" s="66" t="s">
        <v>887</v>
      </c>
      <c r="D58" s="17" t="s">
        <v>1025</v>
      </c>
      <c r="E58" s="83" t="s">
        <v>1026</v>
      </c>
      <c r="F58" s="87" t="s">
        <v>6</v>
      </c>
      <c r="G58" s="53">
        <v>400</v>
      </c>
      <c r="H58" s="19">
        <v>16.5</v>
      </c>
      <c r="I58" s="19">
        <f t="shared" si="0"/>
        <v>6600</v>
      </c>
    </row>
    <row r="59" spans="1:9" s="54" customFormat="1" ht="30" x14ac:dyDescent="0.25">
      <c r="A59" s="53">
        <v>55</v>
      </c>
      <c r="B59" s="53">
        <v>33691160</v>
      </c>
      <c r="C59" s="66" t="s">
        <v>888</v>
      </c>
      <c r="D59" s="17" t="s">
        <v>1027</v>
      </c>
      <c r="E59" s="83" t="s">
        <v>1028</v>
      </c>
      <c r="F59" s="87" t="s">
        <v>6</v>
      </c>
      <c r="G59" s="53">
        <v>500</v>
      </c>
      <c r="H59" s="19">
        <v>16.5</v>
      </c>
      <c r="I59" s="19">
        <f t="shared" si="0"/>
        <v>8250</v>
      </c>
    </row>
    <row r="60" spans="1:9" s="54" customFormat="1" ht="30" x14ac:dyDescent="0.25">
      <c r="A60" s="53">
        <v>56</v>
      </c>
      <c r="B60" s="53">
        <v>33691160</v>
      </c>
      <c r="C60" s="66" t="s">
        <v>889</v>
      </c>
      <c r="D60" s="17" t="s">
        <v>1029</v>
      </c>
      <c r="E60" s="83" t="s">
        <v>1030</v>
      </c>
      <c r="F60" s="87" t="s">
        <v>6</v>
      </c>
      <c r="G60" s="53">
        <v>500</v>
      </c>
      <c r="H60" s="19">
        <v>16</v>
      </c>
      <c r="I60" s="19">
        <f t="shared" si="0"/>
        <v>8000</v>
      </c>
    </row>
    <row r="61" spans="1:9" s="54" customFormat="1" ht="45" x14ac:dyDescent="0.25">
      <c r="A61" s="53">
        <v>57</v>
      </c>
      <c r="B61" s="53">
        <v>33691158</v>
      </c>
      <c r="C61" s="66" t="s">
        <v>890</v>
      </c>
      <c r="D61" s="60" t="s">
        <v>1031</v>
      </c>
      <c r="E61" s="60" t="s">
        <v>1032</v>
      </c>
      <c r="F61" s="85" t="s">
        <v>6</v>
      </c>
      <c r="G61" s="53">
        <v>30</v>
      </c>
      <c r="H61" s="19">
        <v>465</v>
      </c>
      <c r="I61" s="19">
        <f t="shared" si="0"/>
        <v>13950</v>
      </c>
    </row>
    <row r="62" spans="1:9" s="54" customFormat="1" ht="45" x14ac:dyDescent="0.25">
      <c r="A62" s="53">
        <v>58</v>
      </c>
      <c r="B62" s="53">
        <v>33691158</v>
      </c>
      <c r="C62" s="66" t="s">
        <v>891</v>
      </c>
      <c r="D62" s="60" t="s">
        <v>1033</v>
      </c>
      <c r="E62" s="60" t="s">
        <v>1034</v>
      </c>
      <c r="F62" s="85" t="s">
        <v>6</v>
      </c>
      <c r="G62" s="53">
        <v>30</v>
      </c>
      <c r="H62" s="19">
        <v>480</v>
      </c>
      <c r="I62" s="19">
        <f t="shared" si="0"/>
        <v>14400</v>
      </c>
    </row>
    <row r="63" spans="1:9" s="54" customFormat="1" ht="30" x14ac:dyDescent="0.25">
      <c r="A63" s="53">
        <v>59</v>
      </c>
      <c r="B63" s="53">
        <v>33691160</v>
      </c>
      <c r="C63" s="66" t="s">
        <v>892</v>
      </c>
      <c r="D63" s="60" t="s">
        <v>1035</v>
      </c>
      <c r="E63" s="60" t="s">
        <v>1036</v>
      </c>
      <c r="F63" s="85" t="s">
        <v>6</v>
      </c>
      <c r="G63" s="53">
        <v>200</v>
      </c>
      <c r="H63" s="19">
        <v>120</v>
      </c>
      <c r="I63" s="19">
        <f t="shared" si="0"/>
        <v>24000</v>
      </c>
    </row>
    <row r="64" spans="1:9" s="54" customFormat="1" ht="30" x14ac:dyDescent="0.25">
      <c r="A64" s="53">
        <v>60</v>
      </c>
      <c r="B64" s="53">
        <v>33691160</v>
      </c>
      <c r="C64" s="66" t="s">
        <v>893</v>
      </c>
      <c r="D64" s="88" t="s">
        <v>1037</v>
      </c>
      <c r="E64" s="88" t="s">
        <v>1038</v>
      </c>
      <c r="F64" s="85" t="s">
        <v>6</v>
      </c>
      <c r="G64" s="53">
        <v>500</v>
      </c>
      <c r="H64" s="19">
        <v>16</v>
      </c>
      <c r="I64" s="19">
        <f t="shared" si="0"/>
        <v>8000</v>
      </c>
    </row>
    <row r="65" spans="1:9" s="39" customFormat="1" ht="30" x14ac:dyDescent="0.25">
      <c r="A65" s="53">
        <v>61</v>
      </c>
      <c r="B65" s="53">
        <v>33191310</v>
      </c>
      <c r="C65" s="66" t="s">
        <v>894</v>
      </c>
      <c r="D65" s="60" t="s">
        <v>1039</v>
      </c>
      <c r="E65" s="60" t="s">
        <v>1040</v>
      </c>
      <c r="F65" s="85" t="s">
        <v>6</v>
      </c>
      <c r="G65" s="53">
        <v>1000</v>
      </c>
      <c r="H65" s="19">
        <v>73</v>
      </c>
      <c r="I65" s="19">
        <f t="shared" si="0"/>
        <v>73000</v>
      </c>
    </row>
    <row r="66" spans="1:9" s="39" customFormat="1" ht="30" x14ac:dyDescent="0.25">
      <c r="A66" s="53">
        <v>62</v>
      </c>
      <c r="B66" s="53">
        <v>33691160</v>
      </c>
      <c r="C66" s="66" t="s">
        <v>895</v>
      </c>
      <c r="D66" s="60" t="s">
        <v>1041</v>
      </c>
      <c r="E66" s="60" t="s">
        <v>1042</v>
      </c>
      <c r="F66" s="85" t="s">
        <v>6</v>
      </c>
      <c r="G66" s="53">
        <v>400</v>
      </c>
      <c r="H66" s="19">
        <v>33</v>
      </c>
      <c r="I66" s="19">
        <f t="shared" si="0"/>
        <v>13200</v>
      </c>
    </row>
    <row r="67" spans="1:9" s="39" customFormat="1" ht="60" x14ac:dyDescent="0.25">
      <c r="A67" s="53">
        <v>63</v>
      </c>
      <c r="B67" s="53">
        <v>33691422</v>
      </c>
      <c r="C67" s="66" t="s">
        <v>896</v>
      </c>
      <c r="D67" s="60" t="s">
        <v>1043</v>
      </c>
      <c r="E67" s="60" t="s">
        <v>1044</v>
      </c>
      <c r="F67" s="85" t="s">
        <v>768</v>
      </c>
      <c r="G67" s="53">
        <v>0.5</v>
      </c>
      <c r="H67" s="19">
        <v>60000</v>
      </c>
      <c r="I67" s="19">
        <f t="shared" si="0"/>
        <v>30000</v>
      </c>
    </row>
    <row r="68" spans="1:9" s="39" customFormat="1" ht="45" x14ac:dyDescent="0.25">
      <c r="A68" s="53">
        <v>64</v>
      </c>
      <c r="B68" s="53">
        <v>33691422</v>
      </c>
      <c r="C68" s="66" t="s">
        <v>897</v>
      </c>
      <c r="D68" s="60" t="s">
        <v>1045</v>
      </c>
      <c r="E68" s="60" t="s">
        <v>1046</v>
      </c>
      <c r="F68" s="85" t="s">
        <v>768</v>
      </c>
      <c r="G68" s="53">
        <v>0.5</v>
      </c>
      <c r="H68" s="19">
        <v>48000</v>
      </c>
      <c r="I68" s="19">
        <f t="shared" si="0"/>
        <v>24000</v>
      </c>
    </row>
    <row r="69" spans="1:9" s="39" customFormat="1" ht="30" x14ac:dyDescent="0.25">
      <c r="A69" s="53">
        <v>65</v>
      </c>
      <c r="B69" s="53">
        <v>33691158</v>
      </c>
      <c r="C69" s="66" t="s">
        <v>898</v>
      </c>
      <c r="D69" s="60" t="s">
        <v>1239</v>
      </c>
      <c r="E69" s="60" t="s">
        <v>1240</v>
      </c>
      <c r="F69" s="85" t="s">
        <v>768</v>
      </c>
      <c r="G69" s="53">
        <v>3</v>
      </c>
      <c r="H69" s="19">
        <v>8000</v>
      </c>
      <c r="I69" s="19">
        <f t="shared" si="0"/>
        <v>24000</v>
      </c>
    </row>
    <row r="70" spans="1:9" s="39" customFormat="1" ht="60" x14ac:dyDescent="0.25">
      <c r="A70" s="53">
        <v>66</v>
      </c>
      <c r="B70" s="53">
        <v>33691422</v>
      </c>
      <c r="C70" s="66" t="s">
        <v>899</v>
      </c>
      <c r="D70" s="88" t="s">
        <v>1047</v>
      </c>
      <c r="E70" s="88" t="s">
        <v>1048</v>
      </c>
      <c r="F70" s="90" t="s">
        <v>768</v>
      </c>
      <c r="G70" s="53">
        <v>1.5</v>
      </c>
      <c r="H70" s="19">
        <v>200000</v>
      </c>
      <c r="I70" s="19">
        <f t="shared" ref="I70:I133" si="1">G70*H70</f>
        <v>300000</v>
      </c>
    </row>
    <row r="71" spans="1:9" s="39" customFormat="1" ht="45" x14ac:dyDescent="0.25">
      <c r="A71" s="53">
        <v>67</v>
      </c>
      <c r="B71" s="53">
        <v>33691158</v>
      </c>
      <c r="C71" s="66" t="s">
        <v>900</v>
      </c>
      <c r="D71" s="60" t="s">
        <v>1049</v>
      </c>
      <c r="E71" s="60" t="s">
        <v>1050</v>
      </c>
      <c r="F71" s="85" t="s">
        <v>6</v>
      </c>
      <c r="G71" s="53">
        <v>2</v>
      </c>
      <c r="H71" s="19">
        <v>5500</v>
      </c>
      <c r="I71" s="19">
        <f t="shared" si="1"/>
        <v>11000</v>
      </c>
    </row>
    <row r="72" spans="1:9" s="39" customFormat="1" ht="45" x14ac:dyDescent="0.25">
      <c r="A72" s="53">
        <v>68</v>
      </c>
      <c r="B72" s="53">
        <v>33691158</v>
      </c>
      <c r="C72" s="66" t="s">
        <v>901</v>
      </c>
      <c r="D72" s="60" t="s">
        <v>1051</v>
      </c>
      <c r="E72" s="60" t="s">
        <v>1052</v>
      </c>
      <c r="F72" s="85" t="s">
        <v>6</v>
      </c>
      <c r="G72" s="53">
        <v>4</v>
      </c>
      <c r="H72" s="19">
        <v>3000</v>
      </c>
      <c r="I72" s="19">
        <f t="shared" si="1"/>
        <v>12000</v>
      </c>
    </row>
    <row r="73" spans="1:9" s="39" customFormat="1" ht="195" x14ac:dyDescent="0.25">
      <c r="A73" s="53">
        <v>69</v>
      </c>
      <c r="B73" s="53">
        <v>33691162</v>
      </c>
      <c r="C73" s="66" t="s">
        <v>902</v>
      </c>
      <c r="D73" s="17" t="s">
        <v>1053</v>
      </c>
      <c r="E73" s="83" t="s">
        <v>1054</v>
      </c>
      <c r="F73" s="86" t="s">
        <v>6</v>
      </c>
      <c r="G73" s="53">
        <v>1</v>
      </c>
      <c r="H73" s="19">
        <v>114000</v>
      </c>
      <c r="I73" s="19">
        <f t="shared" si="1"/>
        <v>114000</v>
      </c>
    </row>
    <row r="74" spans="1:9" s="39" customFormat="1" ht="195" x14ac:dyDescent="0.25">
      <c r="A74" s="53">
        <v>70</v>
      </c>
      <c r="B74" s="53">
        <v>33691159</v>
      </c>
      <c r="C74" s="66" t="s">
        <v>903</v>
      </c>
      <c r="D74" s="17" t="s">
        <v>1055</v>
      </c>
      <c r="E74" s="83" t="s">
        <v>1056</v>
      </c>
      <c r="F74" s="86" t="s">
        <v>6</v>
      </c>
      <c r="G74" s="53">
        <v>15</v>
      </c>
      <c r="H74" s="19">
        <v>38400</v>
      </c>
      <c r="I74" s="19">
        <f t="shared" si="1"/>
        <v>576000</v>
      </c>
    </row>
    <row r="75" spans="1:9" s="39" customFormat="1" ht="195" x14ac:dyDescent="0.25">
      <c r="A75" s="53">
        <v>71</v>
      </c>
      <c r="B75" s="53">
        <v>33211120</v>
      </c>
      <c r="C75" s="66" t="s">
        <v>904</v>
      </c>
      <c r="D75" s="17" t="s">
        <v>1057</v>
      </c>
      <c r="E75" s="83" t="s">
        <v>1058</v>
      </c>
      <c r="F75" s="86" t="s">
        <v>6</v>
      </c>
      <c r="G75" s="53">
        <v>15</v>
      </c>
      <c r="H75" s="19">
        <v>14600</v>
      </c>
      <c r="I75" s="19">
        <f t="shared" si="1"/>
        <v>219000</v>
      </c>
    </row>
    <row r="76" spans="1:9" s="39" customFormat="1" ht="30" x14ac:dyDescent="0.25">
      <c r="A76" s="53">
        <v>72</v>
      </c>
      <c r="B76" s="53">
        <v>33691160</v>
      </c>
      <c r="C76" s="66" t="s">
        <v>905</v>
      </c>
      <c r="D76" s="60" t="s">
        <v>1059</v>
      </c>
      <c r="E76" s="60" t="s">
        <v>1060</v>
      </c>
      <c r="F76" s="85" t="s">
        <v>6</v>
      </c>
      <c r="G76" s="53">
        <v>600</v>
      </c>
      <c r="H76" s="19">
        <v>33</v>
      </c>
      <c r="I76" s="19">
        <f t="shared" si="1"/>
        <v>19800</v>
      </c>
    </row>
    <row r="77" spans="1:9" s="39" customFormat="1" ht="165" x14ac:dyDescent="0.25">
      <c r="A77" s="53">
        <v>73</v>
      </c>
      <c r="B77" s="53">
        <v>33691162</v>
      </c>
      <c r="C77" s="66" t="s">
        <v>906</v>
      </c>
      <c r="D77" s="60" t="s">
        <v>1061</v>
      </c>
      <c r="E77" s="60" t="s">
        <v>1062</v>
      </c>
      <c r="F77" s="85" t="s">
        <v>6</v>
      </c>
      <c r="G77" s="53">
        <v>2</v>
      </c>
      <c r="H77" s="19">
        <v>230520</v>
      </c>
      <c r="I77" s="19">
        <f t="shared" si="1"/>
        <v>461040</v>
      </c>
    </row>
    <row r="78" spans="1:9" s="39" customFormat="1" ht="195" x14ac:dyDescent="0.25">
      <c r="A78" s="53">
        <v>74</v>
      </c>
      <c r="B78" s="53">
        <v>33691159</v>
      </c>
      <c r="C78" s="66" t="s">
        <v>907</v>
      </c>
      <c r="D78" s="60" t="s">
        <v>1063</v>
      </c>
      <c r="E78" s="60" t="s">
        <v>1064</v>
      </c>
      <c r="F78" s="85" t="s">
        <v>6</v>
      </c>
      <c r="G78" s="53">
        <v>20</v>
      </c>
      <c r="H78" s="19">
        <v>112500</v>
      </c>
      <c r="I78" s="19">
        <f t="shared" si="1"/>
        <v>2250000</v>
      </c>
    </row>
    <row r="79" spans="1:9" s="39" customFormat="1" ht="195" x14ac:dyDescent="0.25">
      <c r="A79" s="53">
        <v>75</v>
      </c>
      <c r="B79" s="53">
        <v>33691159</v>
      </c>
      <c r="C79" s="66" t="s">
        <v>908</v>
      </c>
      <c r="D79" s="60" t="s">
        <v>1065</v>
      </c>
      <c r="E79" s="60" t="s">
        <v>1066</v>
      </c>
      <c r="F79" s="85" t="s">
        <v>6</v>
      </c>
      <c r="G79" s="53">
        <v>20</v>
      </c>
      <c r="H79" s="19">
        <v>37900</v>
      </c>
      <c r="I79" s="19">
        <f t="shared" si="1"/>
        <v>758000</v>
      </c>
    </row>
    <row r="80" spans="1:9" s="39" customFormat="1" ht="195" x14ac:dyDescent="0.25">
      <c r="A80" s="53">
        <v>76</v>
      </c>
      <c r="B80" s="53">
        <v>33691159</v>
      </c>
      <c r="C80" s="66" t="s">
        <v>909</v>
      </c>
      <c r="D80" s="60" t="s">
        <v>1067</v>
      </c>
      <c r="E80" s="60" t="s">
        <v>1068</v>
      </c>
      <c r="F80" s="85" t="s">
        <v>6</v>
      </c>
      <c r="G80" s="53">
        <v>20</v>
      </c>
      <c r="H80" s="19">
        <v>44300</v>
      </c>
      <c r="I80" s="19">
        <f t="shared" si="1"/>
        <v>886000</v>
      </c>
    </row>
    <row r="81" spans="1:9" s="39" customFormat="1" ht="195" x14ac:dyDescent="0.25">
      <c r="A81" s="53">
        <v>77</v>
      </c>
      <c r="B81" s="53">
        <v>33691159</v>
      </c>
      <c r="C81" s="66" t="s">
        <v>910</v>
      </c>
      <c r="D81" s="60" t="s">
        <v>1069</v>
      </c>
      <c r="E81" s="60" t="s">
        <v>1070</v>
      </c>
      <c r="F81" s="85" t="s">
        <v>6</v>
      </c>
      <c r="G81" s="53">
        <v>5</v>
      </c>
      <c r="H81" s="19">
        <v>70700</v>
      </c>
      <c r="I81" s="19">
        <f t="shared" si="1"/>
        <v>353500</v>
      </c>
    </row>
    <row r="82" spans="1:9" s="39" customFormat="1" ht="180" x14ac:dyDescent="0.25">
      <c r="A82" s="53">
        <v>78</v>
      </c>
      <c r="B82" s="53">
        <v>33691162</v>
      </c>
      <c r="C82" s="66" t="s">
        <v>695</v>
      </c>
      <c r="D82" s="83" t="s">
        <v>705</v>
      </c>
      <c r="E82" s="83" t="s">
        <v>706</v>
      </c>
      <c r="F82" s="85" t="s">
        <v>6</v>
      </c>
      <c r="G82" s="53">
        <v>3</v>
      </c>
      <c r="H82" s="19">
        <v>72360</v>
      </c>
      <c r="I82" s="19">
        <f t="shared" si="1"/>
        <v>217080</v>
      </c>
    </row>
    <row r="83" spans="1:9" s="39" customFormat="1" ht="180" x14ac:dyDescent="0.25">
      <c r="A83" s="53">
        <v>79</v>
      </c>
      <c r="B83" s="53">
        <v>33691162</v>
      </c>
      <c r="C83" s="66" t="s">
        <v>911</v>
      </c>
      <c r="D83" s="60" t="s">
        <v>1071</v>
      </c>
      <c r="E83" s="60" t="s">
        <v>1072</v>
      </c>
      <c r="F83" s="85" t="s">
        <v>6</v>
      </c>
      <c r="G83" s="53">
        <v>2</v>
      </c>
      <c r="H83" s="19">
        <v>34700</v>
      </c>
      <c r="I83" s="19">
        <f t="shared" si="1"/>
        <v>69400</v>
      </c>
    </row>
    <row r="84" spans="1:9" s="39" customFormat="1" ht="180" x14ac:dyDescent="0.25">
      <c r="A84" s="53">
        <v>80</v>
      </c>
      <c r="B84" s="53">
        <v>33691162</v>
      </c>
      <c r="C84" s="66" t="s">
        <v>912</v>
      </c>
      <c r="D84" s="60" t="s">
        <v>1073</v>
      </c>
      <c r="E84" s="60" t="s">
        <v>1074</v>
      </c>
      <c r="F84" s="85" t="s">
        <v>6</v>
      </c>
      <c r="G84" s="53">
        <v>1</v>
      </c>
      <c r="H84" s="19">
        <v>59400</v>
      </c>
      <c r="I84" s="19">
        <f t="shared" si="1"/>
        <v>59400</v>
      </c>
    </row>
    <row r="85" spans="1:9" s="39" customFormat="1" ht="180" x14ac:dyDescent="0.25">
      <c r="A85" s="53">
        <v>81</v>
      </c>
      <c r="B85" s="53">
        <v>33691162</v>
      </c>
      <c r="C85" s="66" t="s">
        <v>913</v>
      </c>
      <c r="D85" s="17" t="s">
        <v>1075</v>
      </c>
      <c r="E85" s="17" t="s">
        <v>1076</v>
      </c>
      <c r="F85" s="80" t="s">
        <v>6</v>
      </c>
      <c r="G85" s="53">
        <v>1</v>
      </c>
      <c r="H85" s="19">
        <v>49800</v>
      </c>
      <c r="I85" s="19">
        <f t="shared" si="1"/>
        <v>49800</v>
      </c>
    </row>
    <row r="86" spans="1:9" s="39" customFormat="1" ht="30" x14ac:dyDescent="0.25">
      <c r="A86" s="53">
        <v>82</v>
      </c>
      <c r="B86" s="53">
        <v>33691173</v>
      </c>
      <c r="C86" s="66" t="s">
        <v>914</v>
      </c>
      <c r="D86" s="88" t="s">
        <v>1077</v>
      </c>
      <c r="E86" s="88" t="s">
        <v>1078</v>
      </c>
      <c r="F86" s="90" t="s">
        <v>6</v>
      </c>
      <c r="G86" s="53">
        <v>50</v>
      </c>
      <c r="H86" s="19">
        <v>510</v>
      </c>
      <c r="I86" s="19">
        <f t="shared" si="1"/>
        <v>25500</v>
      </c>
    </row>
    <row r="87" spans="1:9" s="39" customFormat="1" ht="45" x14ac:dyDescent="0.25">
      <c r="A87" s="53">
        <v>83</v>
      </c>
      <c r="B87" s="53">
        <v>33691173</v>
      </c>
      <c r="C87" s="66" t="s">
        <v>915</v>
      </c>
      <c r="D87" s="91" t="s">
        <v>1079</v>
      </c>
      <c r="E87" s="92" t="s">
        <v>1080</v>
      </c>
      <c r="F87" s="86" t="s">
        <v>6</v>
      </c>
      <c r="G87" s="53">
        <v>100</v>
      </c>
      <c r="H87" s="19">
        <v>2000</v>
      </c>
      <c r="I87" s="19">
        <f t="shared" si="1"/>
        <v>200000</v>
      </c>
    </row>
    <row r="88" spans="1:9" s="39" customFormat="1" ht="45" x14ac:dyDescent="0.25">
      <c r="A88" s="53">
        <v>84</v>
      </c>
      <c r="B88" s="53">
        <v>33691173</v>
      </c>
      <c r="C88" s="66" t="s">
        <v>916</v>
      </c>
      <c r="D88" s="91" t="s">
        <v>1081</v>
      </c>
      <c r="E88" s="92" t="s">
        <v>1082</v>
      </c>
      <c r="F88" s="86" t="s">
        <v>6</v>
      </c>
      <c r="G88" s="53">
        <v>100</v>
      </c>
      <c r="H88" s="19">
        <v>1850</v>
      </c>
      <c r="I88" s="19">
        <f t="shared" si="1"/>
        <v>185000</v>
      </c>
    </row>
    <row r="89" spans="1:9" s="39" customFormat="1" ht="195" x14ac:dyDescent="0.25">
      <c r="A89" s="53">
        <v>85</v>
      </c>
      <c r="B89" s="53">
        <v>33691159</v>
      </c>
      <c r="C89" s="66" t="s">
        <v>696</v>
      </c>
      <c r="D89" s="60" t="s">
        <v>707</v>
      </c>
      <c r="E89" s="60" t="s">
        <v>708</v>
      </c>
      <c r="F89" s="85" t="s">
        <v>6</v>
      </c>
      <c r="G89" s="53">
        <v>1</v>
      </c>
      <c r="H89" s="19">
        <v>193800</v>
      </c>
      <c r="I89" s="19">
        <f t="shared" si="1"/>
        <v>193800</v>
      </c>
    </row>
    <row r="90" spans="1:9" s="39" customFormat="1" ht="180" x14ac:dyDescent="0.25">
      <c r="A90" s="53">
        <v>86</v>
      </c>
      <c r="B90" s="53">
        <v>33691162</v>
      </c>
      <c r="C90" s="66" t="s">
        <v>697</v>
      </c>
      <c r="D90" s="60" t="s">
        <v>709</v>
      </c>
      <c r="E90" s="60" t="s">
        <v>710</v>
      </c>
      <c r="F90" s="85" t="s">
        <v>6</v>
      </c>
      <c r="G90" s="53">
        <v>7</v>
      </c>
      <c r="H90" s="19">
        <v>132000</v>
      </c>
      <c r="I90" s="19">
        <f t="shared" si="1"/>
        <v>924000</v>
      </c>
    </row>
    <row r="91" spans="1:9" s="39" customFormat="1" ht="165" x14ac:dyDescent="0.25">
      <c r="A91" s="53">
        <v>87</v>
      </c>
      <c r="B91" s="53">
        <v>33691162</v>
      </c>
      <c r="C91" s="66" t="s">
        <v>917</v>
      </c>
      <c r="D91" s="60" t="s">
        <v>1083</v>
      </c>
      <c r="E91" s="60" t="s">
        <v>1084</v>
      </c>
      <c r="F91" s="85" t="s">
        <v>6</v>
      </c>
      <c r="G91" s="53">
        <v>1</v>
      </c>
      <c r="H91" s="19">
        <v>24000</v>
      </c>
      <c r="I91" s="19">
        <f t="shared" si="1"/>
        <v>24000</v>
      </c>
    </row>
    <row r="92" spans="1:9" s="39" customFormat="1" ht="165" x14ac:dyDescent="0.25">
      <c r="A92" s="53">
        <v>88</v>
      </c>
      <c r="B92" s="53">
        <v>33691162</v>
      </c>
      <c r="C92" s="66" t="s">
        <v>918</v>
      </c>
      <c r="D92" s="60" t="s">
        <v>1085</v>
      </c>
      <c r="E92" s="60" t="s">
        <v>1086</v>
      </c>
      <c r="F92" s="85" t="s">
        <v>6</v>
      </c>
      <c r="G92" s="53">
        <v>1</v>
      </c>
      <c r="H92" s="19">
        <v>24000</v>
      </c>
      <c r="I92" s="19">
        <f t="shared" si="1"/>
        <v>24000</v>
      </c>
    </row>
    <row r="93" spans="1:9" s="39" customFormat="1" ht="30" x14ac:dyDescent="0.25">
      <c r="A93" s="53">
        <v>89</v>
      </c>
      <c r="B93" s="53">
        <v>33691160</v>
      </c>
      <c r="C93" s="66" t="s">
        <v>919</v>
      </c>
      <c r="D93" s="17" t="s">
        <v>1087</v>
      </c>
      <c r="E93" s="83" t="s">
        <v>1088</v>
      </c>
      <c r="F93" s="87" t="s">
        <v>6</v>
      </c>
      <c r="G93" s="53">
        <v>400</v>
      </c>
      <c r="H93" s="19">
        <v>15</v>
      </c>
      <c r="I93" s="19">
        <f t="shared" si="1"/>
        <v>6000</v>
      </c>
    </row>
    <row r="94" spans="1:9" s="39" customFormat="1" ht="30" x14ac:dyDescent="0.25">
      <c r="A94" s="53">
        <v>90</v>
      </c>
      <c r="B94" s="53">
        <v>33691160</v>
      </c>
      <c r="C94" s="66" t="s">
        <v>920</v>
      </c>
      <c r="D94" s="17" t="s">
        <v>1089</v>
      </c>
      <c r="E94" s="83" t="s">
        <v>1090</v>
      </c>
      <c r="F94" s="87" t="s">
        <v>6</v>
      </c>
      <c r="G94" s="53">
        <v>400</v>
      </c>
      <c r="H94" s="19">
        <v>15</v>
      </c>
      <c r="I94" s="19">
        <f t="shared" si="1"/>
        <v>6000</v>
      </c>
    </row>
    <row r="95" spans="1:9" s="39" customFormat="1" ht="30" x14ac:dyDescent="0.25">
      <c r="A95" s="53">
        <v>91</v>
      </c>
      <c r="B95" s="53">
        <v>33691160</v>
      </c>
      <c r="C95" s="66" t="s">
        <v>921</v>
      </c>
      <c r="D95" s="17" t="s">
        <v>1091</v>
      </c>
      <c r="E95" s="83" t="s">
        <v>1092</v>
      </c>
      <c r="F95" s="87" t="s">
        <v>6</v>
      </c>
      <c r="G95" s="53">
        <v>400</v>
      </c>
      <c r="H95" s="19">
        <v>15</v>
      </c>
      <c r="I95" s="19">
        <f t="shared" si="1"/>
        <v>6000</v>
      </c>
    </row>
    <row r="96" spans="1:9" s="39" customFormat="1" ht="30" x14ac:dyDescent="0.25">
      <c r="A96" s="53">
        <v>92</v>
      </c>
      <c r="B96" s="53">
        <v>33691160</v>
      </c>
      <c r="C96" s="66" t="s">
        <v>922</v>
      </c>
      <c r="D96" s="60" t="s">
        <v>1093</v>
      </c>
      <c r="E96" s="60" t="s">
        <v>1094</v>
      </c>
      <c r="F96" s="85" t="s">
        <v>6</v>
      </c>
      <c r="G96" s="53">
        <v>400</v>
      </c>
      <c r="H96" s="19">
        <v>40</v>
      </c>
      <c r="I96" s="19">
        <f t="shared" si="1"/>
        <v>16000</v>
      </c>
    </row>
    <row r="97" spans="1:9" s="39" customFormat="1" ht="30" x14ac:dyDescent="0.25">
      <c r="A97" s="53">
        <v>93</v>
      </c>
      <c r="B97" s="53">
        <v>33691160</v>
      </c>
      <c r="C97" s="66" t="s">
        <v>923</v>
      </c>
      <c r="D97" s="88" t="s">
        <v>1095</v>
      </c>
      <c r="E97" s="88" t="s">
        <v>1096</v>
      </c>
      <c r="F97" s="90" t="s">
        <v>6</v>
      </c>
      <c r="G97" s="53">
        <v>400</v>
      </c>
      <c r="H97" s="19">
        <v>40</v>
      </c>
      <c r="I97" s="19">
        <f t="shared" si="1"/>
        <v>16000</v>
      </c>
    </row>
    <row r="98" spans="1:9" s="39" customFormat="1" ht="30" x14ac:dyDescent="0.25">
      <c r="A98" s="53">
        <v>94</v>
      </c>
      <c r="B98" s="53">
        <v>33691160</v>
      </c>
      <c r="C98" s="66" t="s">
        <v>924</v>
      </c>
      <c r="D98" s="60" t="s">
        <v>1097</v>
      </c>
      <c r="E98" s="60" t="s">
        <v>1098</v>
      </c>
      <c r="F98" s="85" t="s">
        <v>6</v>
      </c>
      <c r="G98" s="53">
        <v>500</v>
      </c>
      <c r="H98" s="19">
        <v>40</v>
      </c>
      <c r="I98" s="19">
        <f t="shared" si="1"/>
        <v>20000</v>
      </c>
    </row>
    <row r="99" spans="1:9" s="39" customFormat="1" ht="60" x14ac:dyDescent="0.25">
      <c r="A99" s="53">
        <v>95</v>
      </c>
      <c r="B99" s="53">
        <v>33691173</v>
      </c>
      <c r="C99" s="66" t="s">
        <v>925</v>
      </c>
      <c r="D99" s="60" t="s">
        <v>1099</v>
      </c>
      <c r="E99" s="60" t="s">
        <v>1100</v>
      </c>
      <c r="F99" s="85" t="s">
        <v>6</v>
      </c>
      <c r="G99" s="53">
        <v>1000</v>
      </c>
      <c r="H99" s="19">
        <v>50</v>
      </c>
      <c r="I99" s="19">
        <f t="shared" si="1"/>
        <v>50000</v>
      </c>
    </row>
    <row r="100" spans="1:9" s="39" customFormat="1" ht="60.75" x14ac:dyDescent="0.25">
      <c r="A100" s="53">
        <v>96</v>
      </c>
      <c r="B100" s="53" t="s">
        <v>694</v>
      </c>
      <c r="C100" s="66" t="s">
        <v>698</v>
      </c>
      <c r="D100" s="17" t="s">
        <v>711</v>
      </c>
      <c r="E100" s="83" t="s">
        <v>833</v>
      </c>
      <c r="F100" s="88" t="s">
        <v>6</v>
      </c>
      <c r="G100" s="53">
        <v>60</v>
      </c>
      <c r="H100" s="19">
        <v>1350</v>
      </c>
      <c r="I100" s="19">
        <f t="shared" si="1"/>
        <v>81000</v>
      </c>
    </row>
    <row r="101" spans="1:9" s="39" customFormat="1" ht="60" x14ac:dyDescent="0.25">
      <c r="A101" s="53">
        <v>97</v>
      </c>
      <c r="B101" s="53" t="s">
        <v>881</v>
      </c>
      <c r="C101" s="66" t="s">
        <v>926</v>
      </c>
      <c r="D101" s="60" t="s">
        <v>1101</v>
      </c>
      <c r="E101" s="60" t="s">
        <v>1102</v>
      </c>
      <c r="F101" s="85" t="s">
        <v>6</v>
      </c>
      <c r="G101" s="53">
        <v>16000</v>
      </c>
      <c r="H101" s="19">
        <v>1.5</v>
      </c>
      <c r="I101" s="19">
        <f t="shared" si="1"/>
        <v>24000</v>
      </c>
    </row>
    <row r="102" spans="1:9" s="39" customFormat="1" ht="30" x14ac:dyDescent="0.25">
      <c r="A102" s="53">
        <v>98</v>
      </c>
      <c r="B102" s="53">
        <v>33691160</v>
      </c>
      <c r="C102" s="66" t="s">
        <v>927</v>
      </c>
      <c r="D102" s="60" t="s">
        <v>1103</v>
      </c>
      <c r="E102" s="60" t="s">
        <v>1104</v>
      </c>
      <c r="F102" s="85" t="s">
        <v>6</v>
      </c>
      <c r="G102" s="53">
        <v>500</v>
      </c>
      <c r="H102" s="19">
        <v>17</v>
      </c>
      <c r="I102" s="19">
        <f t="shared" si="1"/>
        <v>8500</v>
      </c>
    </row>
    <row r="103" spans="1:9" s="39" customFormat="1" ht="45" x14ac:dyDescent="0.25">
      <c r="A103" s="53">
        <v>99</v>
      </c>
      <c r="B103" s="53">
        <v>33141211</v>
      </c>
      <c r="C103" s="66" t="s">
        <v>928</v>
      </c>
      <c r="D103" s="60" t="s">
        <v>1105</v>
      </c>
      <c r="E103" s="60" t="s">
        <v>1106</v>
      </c>
      <c r="F103" s="85" t="s">
        <v>6</v>
      </c>
      <c r="G103" s="53">
        <v>600</v>
      </c>
      <c r="H103" s="19">
        <v>20</v>
      </c>
      <c r="I103" s="19">
        <f t="shared" si="1"/>
        <v>12000</v>
      </c>
    </row>
    <row r="104" spans="1:9" s="39" customFormat="1" ht="195" x14ac:dyDescent="0.25">
      <c r="A104" s="53">
        <v>100</v>
      </c>
      <c r="B104" s="53">
        <v>33691162</v>
      </c>
      <c r="C104" s="66" t="s">
        <v>929</v>
      </c>
      <c r="D104" s="17" t="s">
        <v>1107</v>
      </c>
      <c r="E104" s="83" t="s">
        <v>1108</v>
      </c>
      <c r="F104" s="88" t="s">
        <v>6</v>
      </c>
      <c r="G104" s="53">
        <v>1</v>
      </c>
      <c r="H104" s="19">
        <v>82000</v>
      </c>
      <c r="I104" s="19">
        <f t="shared" si="1"/>
        <v>82000</v>
      </c>
    </row>
    <row r="105" spans="1:9" s="39" customFormat="1" ht="180" x14ac:dyDescent="0.25">
      <c r="A105" s="53">
        <v>101</v>
      </c>
      <c r="B105" s="53">
        <v>33691162</v>
      </c>
      <c r="C105" s="66" t="s">
        <v>930</v>
      </c>
      <c r="D105" s="17" t="s">
        <v>1109</v>
      </c>
      <c r="E105" s="83" t="s">
        <v>1110</v>
      </c>
      <c r="F105" s="87" t="s">
        <v>6</v>
      </c>
      <c r="G105" s="53">
        <v>1</v>
      </c>
      <c r="H105" s="19">
        <v>258400</v>
      </c>
      <c r="I105" s="19">
        <f t="shared" si="1"/>
        <v>258400</v>
      </c>
    </row>
    <row r="106" spans="1:9" s="39" customFormat="1" ht="165" x14ac:dyDescent="0.25">
      <c r="A106" s="53">
        <v>102</v>
      </c>
      <c r="B106" s="53">
        <v>33691159</v>
      </c>
      <c r="C106" s="66" t="s">
        <v>699</v>
      </c>
      <c r="D106" s="60" t="s">
        <v>1241</v>
      </c>
      <c r="E106" s="60" t="s">
        <v>1242</v>
      </c>
      <c r="F106" s="85" t="s">
        <v>6</v>
      </c>
      <c r="G106" s="53">
        <v>14</v>
      </c>
      <c r="H106" s="19">
        <v>8400</v>
      </c>
      <c r="I106" s="19">
        <f t="shared" si="1"/>
        <v>117600</v>
      </c>
    </row>
    <row r="107" spans="1:9" s="39" customFormat="1" ht="195" x14ac:dyDescent="0.25">
      <c r="A107" s="53">
        <v>103</v>
      </c>
      <c r="B107" s="53">
        <v>33691159</v>
      </c>
      <c r="C107" s="66" t="s">
        <v>700</v>
      </c>
      <c r="D107" s="17" t="s">
        <v>716</v>
      </c>
      <c r="E107" s="83" t="s">
        <v>717</v>
      </c>
      <c r="F107" s="87" t="s">
        <v>6</v>
      </c>
      <c r="G107" s="53">
        <v>13</v>
      </c>
      <c r="H107" s="19">
        <v>5500</v>
      </c>
      <c r="I107" s="19">
        <f t="shared" si="1"/>
        <v>71500</v>
      </c>
    </row>
    <row r="108" spans="1:9" s="39" customFormat="1" ht="195" x14ac:dyDescent="0.25">
      <c r="A108" s="53">
        <v>104</v>
      </c>
      <c r="B108" s="53">
        <v>33691159</v>
      </c>
      <c r="C108" s="66" t="s">
        <v>701</v>
      </c>
      <c r="D108" s="17" t="s">
        <v>718</v>
      </c>
      <c r="E108" s="83" t="s">
        <v>719</v>
      </c>
      <c r="F108" s="87" t="s">
        <v>6</v>
      </c>
      <c r="G108" s="53">
        <v>5</v>
      </c>
      <c r="H108" s="19">
        <v>118100</v>
      </c>
      <c r="I108" s="19">
        <f t="shared" si="1"/>
        <v>590500</v>
      </c>
    </row>
    <row r="109" spans="1:9" s="39" customFormat="1" ht="165" x14ac:dyDescent="0.25">
      <c r="A109" s="53">
        <v>105</v>
      </c>
      <c r="B109" s="53">
        <v>33691162</v>
      </c>
      <c r="C109" s="66" t="s">
        <v>702</v>
      </c>
      <c r="D109" s="17" t="s">
        <v>720</v>
      </c>
      <c r="E109" s="83" t="s">
        <v>721</v>
      </c>
      <c r="F109" s="87" t="s">
        <v>6</v>
      </c>
      <c r="G109" s="53">
        <v>3</v>
      </c>
      <c r="H109" s="19">
        <v>53300</v>
      </c>
      <c r="I109" s="19">
        <f t="shared" si="1"/>
        <v>159900</v>
      </c>
    </row>
    <row r="110" spans="1:9" s="39" customFormat="1" ht="165" x14ac:dyDescent="0.25">
      <c r="A110" s="53">
        <v>106</v>
      </c>
      <c r="B110" s="53">
        <v>33691162</v>
      </c>
      <c r="C110" s="66" t="s">
        <v>931</v>
      </c>
      <c r="D110" s="60" t="s">
        <v>1111</v>
      </c>
      <c r="E110" s="60" t="s">
        <v>1112</v>
      </c>
      <c r="F110" s="85" t="s">
        <v>6</v>
      </c>
      <c r="G110" s="53">
        <v>1</v>
      </c>
      <c r="H110" s="19">
        <v>234400</v>
      </c>
      <c r="I110" s="19">
        <f t="shared" si="1"/>
        <v>234400</v>
      </c>
    </row>
    <row r="111" spans="1:9" s="39" customFormat="1" ht="180" x14ac:dyDescent="0.25">
      <c r="A111" s="53">
        <v>107</v>
      </c>
      <c r="B111" s="53">
        <v>33691162</v>
      </c>
      <c r="C111" s="66" t="s">
        <v>932</v>
      </c>
      <c r="D111" s="60" t="s">
        <v>1113</v>
      </c>
      <c r="E111" s="60" t="s">
        <v>1114</v>
      </c>
      <c r="F111" s="85" t="s">
        <v>6</v>
      </c>
      <c r="G111" s="53">
        <v>1</v>
      </c>
      <c r="H111" s="19">
        <v>61320</v>
      </c>
      <c r="I111" s="19">
        <f t="shared" si="1"/>
        <v>61320</v>
      </c>
    </row>
    <row r="112" spans="1:9" s="39" customFormat="1" ht="180" x14ac:dyDescent="0.25">
      <c r="A112" s="53">
        <v>108</v>
      </c>
      <c r="B112" s="53">
        <v>33691162</v>
      </c>
      <c r="C112" s="66" t="s">
        <v>933</v>
      </c>
      <c r="D112" s="60" t="s">
        <v>1115</v>
      </c>
      <c r="E112" s="60" t="s">
        <v>1116</v>
      </c>
      <c r="F112" s="85" t="s">
        <v>6</v>
      </c>
      <c r="G112" s="53">
        <v>1</v>
      </c>
      <c r="H112" s="19">
        <v>61320</v>
      </c>
      <c r="I112" s="19">
        <f t="shared" si="1"/>
        <v>61320</v>
      </c>
    </row>
    <row r="113" spans="1:9" s="39" customFormat="1" ht="180" x14ac:dyDescent="0.25">
      <c r="A113" s="53">
        <v>109</v>
      </c>
      <c r="B113" s="53">
        <v>33691162</v>
      </c>
      <c r="C113" s="66" t="s">
        <v>934</v>
      </c>
      <c r="D113" s="60" t="s">
        <v>1117</v>
      </c>
      <c r="E113" s="60" t="s">
        <v>1118</v>
      </c>
      <c r="F113" s="85" t="s">
        <v>6</v>
      </c>
      <c r="G113" s="53">
        <v>1</v>
      </c>
      <c r="H113" s="19">
        <v>61320</v>
      </c>
      <c r="I113" s="19">
        <f t="shared" si="1"/>
        <v>61320</v>
      </c>
    </row>
    <row r="114" spans="1:9" s="39" customFormat="1" ht="180" x14ac:dyDescent="0.25">
      <c r="A114" s="53">
        <v>110</v>
      </c>
      <c r="B114" s="53">
        <v>33691162</v>
      </c>
      <c r="C114" s="66" t="s">
        <v>703</v>
      </c>
      <c r="D114" s="60" t="s">
        <v>756</v>
      </c>
      <c r="E114" s="60" t="s">
        <v>757</v>
      </c>
      <c r="F114" s="85" t="s">
        <v>6</v>
      </c>
      <c r="G114" s="53">
        <v>1</v>
      </c>
      <c r="H114" s="19">
        <v>90000</v>
      </c>
      <c r="I114" s="19">
        <f t="shared" si="1"/>
        <v>90000</v>
      </c>
    </row>
    <row r="115" spans="1:9" s="39" customFormat="1" ht="180" x14ac:dyDescent="0.25">
      <c r="A115" s="53">
        <v>111</v>
      </c>
      <c r="B115" s="53">
        <v>33691162</v>
      </c>
      <c r="C115" s="66" t="s">
        <v>935</v>
      </c>
      <c r="D115" s="17" t="s">
        <v>1119</v>
      </c>
      <c r="E115" s="83" t="s">
        <v>1120</v>
      </c>
      <c r="F115" s="87" t="s">
        <v>6</v>
      </c>
      <c r="G115" s="53">
        <v>1</v>
      </c>
      <c r="H115" s="19">
        <v>90000</v>
      </c>
      <c r="I115" s="19">
        <f t="shared" si="1"/>
        <v>90000</v>
      </c>
    </row>
    <row r="116" spans="1:9" s="39" customFormat="1" ht="30" x14ac:dyDescent="0.25">
      <c r="A116" s="53">
        <v>112</v>
      </c>
      <c r="B116" s="53">
        <v>33691160</v>
      </c>
      <c r="C116" s="66" t="s">
        <v>936</v>
      </c>
      <c r="D116" s="17" t="s">
        <v>1121</v>
      </c>
      <c r="E116" s="83" t="s">
        <v>1122</v>
      </c>
      <c r="F116" s="88" t="s">
        <v>6</v>
      </c>
      <c r="G116" s="53">
        <v>200</v>
      </c>
      <c r="H116" s="19">
        <v>33</v>
      </c>
      <c r="I116" s="19">
        <f t="shared" si="1"/>
        <v>6600</v>
      </c>
    </row>
    <row r="117" spans="1:9" s="39" customFormat="1" ht="30" x14ac:dyDescent="0.25">
      <c r="A117" s="53">
        <v>113</v>
      </c>
      <c r="B117" s="53">
        <v>33691160</v>
      </c>
      <c r="C117" s="66" t="s">
        <v>937</v>
      </c>
      <c r="D117" s="17" t="s">
        <v>1123</v>
      </c>
      <c r="E117" s="83" t="s">
        <v>1124</v>
      </c>
      <c r="F117" s="87" t="s">
        <v>6</v>
      </c>
      <c r="G117" s="53">
        <v>300</v>
      </c>
      <c r="H117" s="19">
        <v>33</v>
      </c>
      <c r="I117" s="19">
        <f t="shared" si="1"/>
        <v>9900</v>
      </c>
    </row>
    <row r="118" spans="1:9" s="39" customFormat="1" ht="30" x14ac:dyDescent="0.25">
      <c r="A118" s="53">
        <v>114</v>
      </c>
      <c r="B118" s="53">
        <v>33691160</v>
      </c>
      <c r="C118" s="66" t="s">
        <v>938</v>
      </c>
      <c r="D118" s="17" t="s">
        <v>1125</v>
      </c>
      <c r="E118" s="83" t="s">
        <v>1126</v>
      </c>
      <c r="F118" s="87" t="s">
        <v>6</v>
      </c>
      <c r="G118" s="53">
        <v>300</v>
      </c>
      <c r="H118" s="19">
        <v>33</v>
      </c>
      <c r="I118" s="19">
        <f t="shared" si="1"/>
        <v>9900</v>
      </c>
    </row>
    <row r="119" spans="1:9" s="39" customFormat="1" ht="30" x14ac:dyDescent="0.25">
      <c r="A119" s="53">
        <v>115</v>
      </c>
      <c r="B119" s="53">
        <v>33691160</v>
      </c>
      <c r="C119" s="66" t="s">
        <v>939</v>
      </c>
      <c r="D119" s="17" t="s">
        <v>1127</v>
      </c>
      <c r="E119" s="83" t="s">
        <v>1128</v>
      </c>
      <c r="F119" s="87" t="s">
        <v>6</v>
      </c>
      <c r="G119" s="53">
        <v>300</v>
      </c>
      <c r="H119" s="19">
        <v>33</v>
      </c>
      <c r="I119" s="19">
        <f t="shared" si="1"/>
        <v>9900</v>
      </c>
    </row>
    <row r="120" spans="1:9" s="39" customFormat="1" ht="180" x14ac:dyDescent="0.25">
      <c r="A120" s="53">
        <v>116</v>
      </c>
      <c r="B120" s="53">
        <v>33691162</v>
      </c>
      <c r="C120" s="66" t="s">
        <v>940</v>
      </c>
      <c r="D120" s="60" t="s">
        <v>1243</v>
      </c>
      <c r="E120" s="60" t="s">
        <v>1244</v>
      </c>
      <c r="F120" s="85" t="s">
        <v>6</v>
      </c>
      <c r="G120" s="53">
        <v>6</v>
      </c>
      <c r="H120" s="19">
        <v>16702</v>
      </c>
      <c r="I120" s="19">
        <f t="shared" si="1"/>
        <v>100212</v>
      </c>
    </row>
    <row r="121" spans="1:9" s="39" customFormat="1" ht="165" x14ac:dyDescent="0.25">
      <c r="A121" s="53">
        <v>117</v>
      </c>
      <c r="B121" s="53">
        <v>33691162</v>
      </c>
      <c r="C121" s="66" t="s">
        <v>941</v>
      </c>
      <c r="D121" s="60" t="s">
        <v>1129</v>
      </c>
      <c r="E121" s="60" t="s">
        <v>1130</v>
      </c>
      <c r="F121" s="85" t="s">
        <v>6</v>
      </c>
      <c r="G121" s="53">
        <v>6</v>
      </c>
      <c r="H121" s="19">
        <v>16422</v>
      </c>
      <c r="I121" s="19">
        <f t="shared" si="1"/>
        <v>98532</v>
      </c>
    </row>
    <row r="122" spans="1:9" s="39" customFormat="1" ht="165" x14ac:dyDescent="0.25">
      <c r="A122" s="53">
        <v>118</v>
      </c>
      <c r="B122" s="53">
        <v>33691162</v>
      </c>
      <c r="C122" s="66" t="s">
        <v>942</v>
      </c>
      <c r="D122" s="60" t="s">
        <v>1131</v>
      </c>
      <c r="E122" s="60" t="s">
        <v>1132</v>
      </c>
      <c r="F122" s="85" t="s">
        <v>6</v>
      </c>
      <c r="G122" s="53">
        <v>2</v>
      </c>
      <c r="H122" s="19">
        <v>72675</v>
      </c>
      <c r="I122" s="19">
        <f t="shared" si="1"/>
        <v>145350</v>
      </c>
    </row>
    <row r="123" spans="1:9" s="39" customFormat="1" ht="165" x14ac:dyDescent="0.25">
      <c r="A123" s="53">
        <v>119</v>
      </c>
      <c r="B123" s="53">
        <v>33691162</v>
      </c>
      <c r="C123" s="66" t="s">
        <v>943</v>
      </c>
      <c r="D123" s="60" t="s">
        <v>1133</v>
      </c>
      <c r="E123" s="60" t="s">
        <v>1134</v>
      </c>
      <c r="F123" s="85" t="s">
        <v>6</v>
      </c>
      <c r="G123" s="53">
        <v>2</v>
      </c>
      <c r="H123" s="19">
        <v>37519</v>
      </c>
      <c r="I123" s="19">
        <f t="shared" si="1"/>
        <v>75038</v>
      </c>
    </row>
    <row r="124" spans="1:9" s="39" customFormat="1" ht="180" x14ac:dyDescent="0.25">
      <c r="A124" s="53">
        <v>120</v>
      </c>
      <c r="B124" s="53">
        <v>33691162</v>
      </c>
      <c r="C124" s="66" t="s">
        <v>944</v>
      </c>
      <c r="D124" s="60" t="s">
        <v>1135</v>
      </c>
      <c r="E124" s="60" t="s">
        <v>1136</v>
      </c>
      <c r="F124" s="85" t="s">
        <v>6</v>
      </c>
      <c r="G124" s="53">
        <v>2</v>
      </c>
      <c r="H124" s="19">
        <v>18564</v>
      </c>
      <c r="I124" s="19">
        <f t="shared" si="1"/>
        <v>37128</v>
      </c>
    </row>
    <row r="125" spans="1:9" s="39" customFormat="1" ht="30" x14ac:dyDescent="0.25">
      <c r="A125" s="53">
        <v>121</v>
      </c>
      <c r="B125" s="53">
        <v>33691160</v>
      </c>
      <c r="C125" s="66" t="s">
        <v>945</v>
      </c>
      <c r="D125" s="17" t="s">
        <v>1137</v>
      </c>
      <c r="E125" s="83" t="s">
        <v>1138</v>
      </c>
      <c r="F125" s="87" t="s">
        <v>6</v>
      </c>
      <c r="G125" s="53">
        <v>500</v>
      </c>
      <c r="H125" s="19">
        <v>35</v>
      </c>
      <c r="I125" s="19">
        <f t="shared" si="1"/>
        <v>17500</v>
      </c>
    </row>
    <row r="126" spans="1:9" s="39" customFormat="1" ht="30" x14ac:dyDescent="0.25">
      <c r="A126" s="53">
        <v>122</v>
      </c>
      <c r="B126" s="53">
        <v>33191310</v>
      </c>
      <c r="C126" s="66" t="s">
        <v>946</v>
      </c>
      <c r="D126" s="17" t="s">
        <v>1139</v>
      </c>
      <c r="E126" s="83" t="s">
        <v>1140</v>
      </c>
      <c r="F126" s="87" t="s">
        <v>6</v>
      </c>
      <c r="G126" s="53">
        <v>1500</v>
      </c>
      <c r="H126" s="19">
        <v>25</v>
      </c>
      <c r="I126" s="19">
        <f t="shared" si="1"/>
        <v>37500</v>
      </c>
    </row>
    <row r="127" spans="1:9" s="39" customFormat="1" ht="45" x14ac:dyDescent="0.25">
      <c r="A127" s="53">
        <v>123</v>
      </c>
      <c r="B127" s="53">
        <v>33691156</v>
      </c>
      <c r="C127" s="66" t="s">
        <v>947</v>
      </c>
      <c r="D127" s="60" t="s">
        <v>1141</v>
      </c>
      <c r="E127" s="60" t="s">
        <v>1142</v>
      </c>
      <c r="F127" s="85" t="s">
        <v>6</v>
      </c>
      <c r="G127" s="53">
        <v>300</v>
      </c>
      <c r="H127" s="19">
        <v>105</v>
      </c>
      <c r="I127" s="19">
        <f t="shared" si="1"/>
        <v>31500</v>
      </c>
    </row>
    <row r="128" spans="1:9" s="39" customFormat="1" ht="30" x14ac:dyDescent="0.25">
      <c r="A128" s="53">
        <v>124</v>
      </c>
      <c r="B128" s="53">
        <v>33691156</v>
      </c>
      <c r="C128" s="66" t="s">
        <v>948</v>
      </c>
      <c r="D128" s="60" t="s">
        <v>1143</v>
      </c>
      <c r="E128" s="60" t="s">
        <v>1144</v>
      </c>
      <c r="F128" s="85" t="s">
        <v>6</v>
      </c>
      <c r="G128" s="53">
        <v>1500</v>
      </c>
      <c r="H128" s="19">
        <v>16</v>
      </c>
      <c r="I128" s="19">
        <f t="shared" si="1"/>
        <v>24000</v>
      </c>
    </row>
    <row r="129" spans="1:9" s="39" customFormat="1" ht="60" x14ac:dyDescent="0.25">
      <c r="A129" s="53">
        <v>125</v>
      </c>
      <c r="B129" s="53">
        <v>33691173</v>
      </c>
      <c r="C129" s="66" t="s">
        <v>949</v>
      </c>
      <c r="D129" s="88" t="s">
        <v>1145</v>
      </c>
      <c r="E129" s="88" t="s">
        <v>1146</v>
      </c>
      <c r="F129" s="90" t="s">
        <v>6</v>
      </c>
      <c r="G129" s="53">
        <v>150</v>
      </c>
      <c r="H129" s="19">
        <v>1800</v>
      </c>
      <c r="I129" s="19">
        <f t="shared" si="1"/>
        <v>270000</v>
      </c>
    </row>
    <row r="130" spans="1:9" s="39" customFormat="1" ht="30" x14ac:dyDescent="0.25">
      <c r="A130" s="53">
        <v>126</v>
      </c>
      <c r="B130" s="53">
        <v>33141211</v>
      </c>
      <c r="C130" s="66" t="s">
        <v>950</v>
      </c>
      <c r="D130" s="79" t="s">
        <v>1147</v>
      </c>
      <c r="E130" s="79" t="s">
        <v>1148</v>
      </c>
      <c r="F130" s="80" t="s">
        <v>6</v>
      </c>
      <c r="G130" s="53">
        <v>800</v>
      </c>
      <c r="H130" s="19">
        <v>33</v>
      </c>
      <c r="I130" s="19">
        <f t="shared" si="1"/>
        <v>26400</v>
      </c>
    </row>
    <row r="131" spans="1:9" s="39" customFormat="1" ht="60" x14ac:dyDescent="0.25">
      <c r="A131" s="53">
        <v>127</v>
      </c>
      <c r="B131" s="53">
        <v>33691162</v>
      </c>
      <c r="C131" s="66" t="s">
        <v>951</v>
      </c>
      <c r="D131" s="60" t="s">
        <v>1149</v>
      </c>
      <c r="E131" s="60" t="s">
        <v>1150</v>
      </c>
      <c r="F131" s="85" t="s">
        <v>6</v>
      </c>
      <c r="G131" s="53">
        <v>600</v>
      </c>
      <c r="H131" s="19">
        <v>1350</v>
      </c>
      <c r="I131" s="19">
        <f t="shared" si="1"/>
        <v>810000</v>
      </c>
    </row>
    <row r="132" spans="1:9" s="39" customFormat="1" ht="60" x14ac:dyDescent="0.25">
      <c r="A132" s="53">
        <v>128</v>
      </c>
      <c r="B132" s="53">
        <v>33691162</v>
      </c>
      <c r="C132" s="66" t="s">
        <v>952</v>
      </c>
      <c r="D132" s="79" t="s">
        <v>1181</v>
      </c>
      <c r="E132" s="79" t="s">
        <v>1182</v>
      </c>
      <c r="F132" s="80" t="s">
        <v>6</v>
      </c>
      <c r="G132" s="53">
        <v>200</v>
      </c>
      <c r="H132" s="19">
        <v>150</v>
      </c>
      <c r="I132" s="19">
        <f t="shared" si="1"/>
        <v>30000</v>
      </c>
    </row>
    <row r="133" spans="1:9" s="39" customFormat="1" ht="180" x14ac:dyDescent="0.25">
      <c r="A133" s="53">
        <v>129</v>
      </c>
      <c r="B133" s="53">
        <v>33691162</v>
      </c>
      <c r="C133" s="66" t="s">
        <v>953</v>
      </c>
      <c r="D133" s="60" t="s">
        <v>1151</v>
      </c>
      <c r="E133" s="60" t="s">
        <v>1152</v>
      </c>
      <c r="F133" s="85" t="s">
        <v>6</v>
      </c>
      <c r="G133" s="53">
        <v>2</v>
      </c>
      <c r="H133" s="19">
        <v>30700</v>
      </c>
      <c r="I133" s="19">
        <f t="shared" si="1"/>
        <v>61400</v>
      </c>
    </row>
    <row r="134" spans="1:9" s="39" customFormat="1" ht="180" x14ac:dyDescent="0.25">
      <c r="A134" s="53">
        <v>130</v>
      </c>
      <c r="B134" s="53">
        <v>33691162</v>
      </c>
      <c r="C134" s="66" t="s">
        <v>704</v>
      </c>
      <c r="D134" s="79" t="s">
        <v>1210</v>
      </c>
      <c r="E134" s="79" t="s">
        <v>1183</v>
      </c>
      <c r="F134" s="80" t="s">
        <v>6</v>
      </c>
      <c r="G134" s="53">
        <v>1</v>
      </c>
      <c r="H134" s="19">
        <v>25423.5</v>
      </c>
      <c r="I134" s="19">
        <f t="shared" ref="I134:I147" si="2">G134*H134</f>
        <v>25423.5</v>
      </c>
    </row>
    <row r="135" spans="1:9" s="39" customFormat="1" ht="180" x14ac:dyDescent="0.25">
      <c r="A135" s="53">
        <v>131</v>
      </c>
      <c r="B135" s="53">
        <v>33141211</v>
      </c>
      <c r="C135" s="66" t="s">
        <v>954</v>
      </c>
      <c r="D135" s="79" t="s">
        <v>1209</v>
      </c>
      <c r="E135" s="79" t="s">
        <v>1227</v>
      </c>
      <c r="F135" s="80" t="s">
        <v>6</v>
      </c>
      <c r="G135" s="53">
        <v>1</v>
      </c>
      <c r="H135" s="19">
        <v>212287.5</v>
      </c>
      <c r="I135" s="19">
        <f t="shared" si="2"/>
        <v>212287.5</v>
      </c>
    </row>
    <row r="136" spans="1:9" s="39" customFormat="1" ht="120" x14ac:dyDescent="0.25">
      <c r="A136" s="53">
        <v>132</v>
      </c>
      <c r="B136" s="53">
        <v>33141211</v>
      </c>
      <c r="C136" s="66" t="s">
        <v>955</v>
      </c>
      <c r="D136" s="79" t="s">
        <v>1208</v>
      </c>
      <c r="E136" s="79" t="s">
        <v>1184</v>
      </c>
      <c r="F136" s="80" t="s">
        <v>6</v>
      </c>
      <c r="G136" s="53">
        <v>500</v>
      </c>
      <c r="H136" s="19">
        <v>2400</v>
      </c>
      <c r="I136" s="19">
        <f t="shared" si="2"/>
        <v>1200000</v>
      </c>
    </row>
    <row r="137" spans="1:9" s="39" customFormat="1" ht="150" x14ac:dyDescent="0.25">
      <c r="A137" s="53">
        <v>133</v>
      </c>
      <c r="B137" s="53">
        <v>33111490</v>
      </c>
      <c r="C137" s="66" t="s">
        <v>956</v>
      </c>
      <c r="D137" s="79" t="s">
        <v>1207</v>
      </c>
      <c r="E137" s="91" t="s">
        <v>1185</v>
      </c>
      <c r="F137" s="80" t="s">
        <v>6</v>
      </c>
      <c r="G137" s="53">
        <v>1</v>
      </c>
      <c r="H137" s="19">
        <v>120000</v>
      </c>
      <c r="I137" s="19">
        <f t="shared" si="2"/>
        <v>120000</v>
      </c>
    </row>
    <row r="138" spans="1:9" s="39" customFormat="1" ht="150" x14ac:dyDescent="0.25">
      <c r="A138" s="53">
        <v>134</v>
      </c>
      <c r="B138" s="53">
        <v>33691162</v>
      </c>
      <c r="C138" s="66" t="s">
        <v>957</v>
      </c>
      <c r="D138" s="79" t="s">
        <v>1206</v>
      </c>
      <c r="E138" s="79" t="s">
        <v>1186</v>
      </c>
      <c r="F138" s="80" t="s">
        <v>6</v>
      </c>
      <c r="G138" s="53">
        <v>6</v>
      </c>
      <c r="H138" s="19">
        <v>120000</v>
      </c>
      <c r="I138" s="19">
        <f t="shared" si="2"/>
        <v>720000</v>
      </c>
    </row>
    <row r="139" spans="1:9" s="39" customFormat="1" ht="165" x14ac:dyDescent="0.25">
      <c r="A139" s="53">
        <v>135</v>
      </c>
      <c r="B139" s="53">
        <v>33111490</v>
      </c>
      <c r="C139" s="66" t="s">
        <v>958</v>
      </c>
      <c r="D139" s="79" t="s">
        <v>1187</v>
      </c>
      <c r="E139" s="79" t="s">
        <v>1188</v>
      </c>
      <c r="F139" s="80" t="s">
        <v>6</v>
      </c>
      <c r="G139" s="53">
        <v>1</v>
      </c>
      <c r="H139" s="19">
        <v>62000</v>
      </c>
      <c r="I139" s="19">
        <f t="shared" si="2"/>
        <v>62000</v>
      </c>
    </row>
    <row r="140" spans="1:9" s="39" customFormat="1" ht="60" x14ac:dyDescent="0.25">
      <c r="A140" s="53">
        <v>136</v>
      </c>
      <c r="B140" s="53">
        <v>33691162</v>
      </c>
      <c r="C140" s="66" t="s">
        <v>959</v>
      </c>
      <c r="D140" s="79" t="s">
        <v>1205</v>
      </c>
      <c r="E140" s="79" t="s">
        <v>1189</v>
      </c>
      <c r="F140" s="80" t="s">
        <v>6</v>
      </c>
      <c r="G140" s="53">
        <v>200</v>
      </c>
      <c r="H140" s="19">
        <v>450</v>
      </c>
      <c r="I140" s="19">
        <f t="shared" si="2"/>
        <v>90000</v>
      </c>
    </row>
    <row r="141" spans="1:9" s="39" customFormat="1" ht="105" x14ac:dyDescent="0.25">
      <c r="A141" s="53">
        <v>137</v>
      </c>
      <c r="B141" s="53">
        <v>33691162</v>
      </c>
      <c r="C141" s="66" t="s">
        <v>960</v>
      </c>
      <c r="D141" s="79" t="s">
        <v>1204</v>
      </c>
      <c r="E141" s="79" t="s">
        <v>1190</v>
      </c>
      <c r="F141" s="80" t="s">
        <v>6</v>
      </c>
      <c r="G141" s="53">
        <v>1</v>
      </c>
      <c r="H141" s="19">
        <v>30000</v>
      </c>
      <c r="I141" s="19">
        <f t="shared" si="2"/>
        <v>30000</v>
      </c>
    </row>
    <row r="142" spans="1:9" s="39" customFormat="1" ht="210" x14ac:dyDescent="0.25">
      <c r="A142" s="53">
        <v>138</v>
      </c>
      <c r="B142" s="53">
        <v>33691162</v>
      </c>
      <c r="C142" s="66" t="s">
        <v>961</v>
      </c>
      <c r="D142" s="79" t="s">
        <v>1191</v>
      </c>
      <c r="E142" s="79" t="s">
        <v>1192</v>
      </c>
      <c r="F142" s="80" t="s">
        <v>6</v>
      </c>
      <c r="G142" s="53">
        <v>2</v>
      </c>
      <c r="H142" s="19">
        <v>97400</v>
      </c>
      <c r="I142" s="19">
        <f t="shared" si="2"/>
        <v>194800</v>
      </c>
    </row>
    <row r="143" spans="1:9" s="39" customFormat="1" ht="195" x14ac:dyDescent="0.25">
      <c r="A143" s="53">
        <v>139</v>
      </c>
      <c r="B143" s="53">
        <v>33691162</v>
      </c>
      <c r="C143" s="66" t="s">
        <v>962</v>
      </c>
      <c r="D143" s="79" t="s">
        <v>1203</v>
      </c>
      <c r="E143" s="79" t="s">
        <v>1193</v>
      </c>
      <c r="F143" s="80" t="s">
        <v>6</v>
      </c>
      <c r="G143" s="53">
        <v>1</v>
      </c>
      <c r="H143" s="19">
        <v>146000</v>
      </c>
      <c r="I143" s="19">
        <f t="shared" si="2"/>
        <v>146000</v>
      </c>
    </row>
    <row r="144" spans="1:9" s="39" customFormat="1" ht="180" x14ac:dyDescent="0.25">
      <c r="A144" s="53">
        <v>140</v>
      </c>
      <c r="B144" s="56">
        <v>33111490</v>
      </c>
      <c r="C144" s="4" t="s">
        <v>963</v>
      </c>
      <c r="D144" s="17" t="s">
        <v>1194</v>
      </c>
      <c r="E144" s="17" t="s">
        <v>1195</v>
      </c>
      <c r="F144" s="80" t="s">
        <v>5</v>
      </c>
      <c r="G144" s="53">
        <v>1</v>
      </c>
      <c r="H144" s="19">
        <v>180000</v>
      </c>
      <c r="I144" s="19">
        <f t="shared" si="2"/>
        <v>180000</v>
      </c>
    </row>
    <row r="145" spans="1:9" s="67" customFormat="1" ht="195" x14ac:dyDescent="0.25">
      <c r="A145" s="53">
        <v>141</v>
      </c>
      <c r="B145" s="5">
        <v>33141182</v>
      </c>
      <c r="C145" s="4" t="s">
        <v>964</v>
      </c>
      <c r="D145" s="17" t="s">
        <v>1236</v>
      </c>
      <c r="E145" s="17" t="s">
        <v>1196</v>
      </c>
      <c r="F145" s="80" t="s">
        <v>6</v>
      </c>
      <c r="G145" s="5">
        <v>10</v>
      </c>
      <c r="H145" s="7">
        <v>100000</v>
      </c>
      <c r="I145" s="19">
        <f t="shared" si="2"/>
        <v>1000000</v>
      </c>
    </row>
    <row r="146" spans="1:9" s="67" customFormat="1" ht="393.75" x14ac:dyDescent="0.25">
      <c r="A146" s="53">
        <v>142</v>
      </c>
      <c r="B146" s="5">
        <v>33141212</v>
      </c>
      <c r="C146" s="4" t="s">
        <v>965</v>
      </c>
      <c r="D146" s="17" t="s">
        <v>1197</v>
      </c>
      <c r="E146" s="98" t="s">
        <v>1246</v>
      </c>
      <c r="F146" s="80" t="s">
        <v>6</v>
      </c>
      <c r="G146" s="5">
        <v>15</v>
      </c>
      <c r="H146" s="68">
        <v>23800</v>
      </c>
      <c r="I146" s="19">
        <f t="shared" si="2"/>
        <v>357000</v>
      </c>
    </row>
    <row r="147" spans="1:9" s="67" customFormat="1" ht="165" x14ac:dyDescent="0.25">
      <c r="A147" s="53">
        <v>143</v>
      </c>
      <c r="B147" s="5">
        <v>33141211</v>
      </c>
      <c r="C147" s="4" t="s">
        <v>966</v>
      </c>
      <c r="D147" s="17" t="s">
        <v>1245</v>
      </c>
      <c r="E147" s="17" t="s">
        <v>1198</v>
      </c>
      <c r="F147" s="80" t="s">
        <v>6</v>
      </c>
      <c r="G147" s="5">
        <v>3</v>
      </c>
      <c r="H147" s="68">
        <v>700000</v>
      </c>
      <c r="I147" s="19">
        <f t="shared" si="2"/>
        <v>2100000</v>
      </c>
    </row>
    <row r="148" spans="1:9" x14ac:dyDescent="0.25">
      <c r="A148" s="53"/>
      <c r="B148" s="5"/>
      <c r="C148" s="96"/>
      <c r="D148" s="71" t="s">
        <v>689</v>
      </c>
      <c r="E148" s="33"/>
      <c r="F148" s="72"/>
      <c r="G148" s="72"/>
      <c r="H148" s="70"/>
      <c r="I148" s="73">
        <f>SUM(I5:I147)</f>
        <v>35956244</v>
      </c>
    </row>
    <row r="149" spans="1:9" ht="29.25" customHeight="1" x14ac:dyDescent="0.25">
      <c r="A149" s="132" t="s">
        <v>1233</v>
      </c>
      <c r="B149" s="132"/>
      <c r="C149" s="132"/>
      <c r="D149" s="132"/>
      <c r="E149" s="132"/>
      <c r="F149" s="132"/>
      <c r="G149" s="132"/>
      <c r="H149" s="132"/>
      <c r="I149" s="132"/>
    </row>
    <row r="150" spans="1:9" s="54" customFormat="1" ht="32.25" customHeight="1" x14ac:dyDescent="0.25">
      <c r="A150" s="128" t="s">
        <v>1237</v>
      </c>
      <c r="B150" s="128"/>
      <c r="C150" s="128"/>
      <c r="D150" s="128"/>
      <c r="E150" s="128"/>
      <c r="F150" s="128"/>
      <c r="G150" s="128"/>
      <c r="H150" s="128"/>
      <c r="I150" s="128"/>
    </row>
    <row r="151" spans="1:9" s="54" customFormat="1" ht="33.75" customHeight="1" x14ac:dyDescent="0.25">
      <c r="A151" s="133" t="s">
        <v>1238</v>
      </c>
      <c r="B151" s="134"/>
      <c r="C151" s="134"/>
      <c r="D151" s="134"/>
      <c r="E151" s="134"/>
      <c r="F151" s="134"/>
      <c r="G151" s="134"/>
      <c r="H151" s="134"/>
      <c r="I151" s="135"/>
    </row>
    <row r="152" spans="1:9" s="54" customFormat="1" ht="79.5" customHeight="1" x14ac:dyDescent="0.25">
      <c r="A152" s="128" t="s">
        <v>690</v>
      </c>
      <c r="B152" s="128"/>
      <c r="C152" s="128"/>
      <c r="D152" s="128"/>
      <c r="E152" s="128"/>
      <c r="F152" s="128"/>
      <c r="G152" s="128"/>
      <c r="H152" s="128"/>
      <c r="I152" s="128"/>
    </row>
    <row r="153" spans="1:9" s="54" customFormat="1" ht="17.25" customHeight="1" x14ac:dyDescent="0.25">
      <c r="A153" s="114" t="s">
        <v>691</v>
      </c>
      <c r="B153" s="114"/>
      <c r="C153" s="114"/>
      <c r="D153" s="114"/>
      <c r="E153" s="114"/>
      <c r="F153" s="114"/>
      <c r="G153" s="114"/>
      <c r="H153" s="114"/>
      <c r="I153" s="114"/>
    </row>
    <row r="154" spans="1:9" s="54" customFormat="1" ht="39" customHeight="1" x14ac:dyDescent="0.25">
      <c r="A154" s="128" t="s">
        <v>692</v>
      </c>
      <c r="B154" s="128"/>
      <c r="C154" s="128"/>
      <c r="D154" s="128"/>
      <c r="E154" s="128"/>
      <c r="F154" s="128"/>
      <c r="G154" s="128"/>
      <c r="H154" s="128"/>
      <c r="I154" s="128"/>
    </row>
    <row r="155" spans="1:9" s="54" customFormat="1" ht="33.75" customHeight="1" x14ac:dyDescent="0.25">
      <c r="A155" s="114" t="s">
        <v>693</v>
      </c>
      <c r="B155" s="114"/>
      <c r="C155" s="114"/>
      <c r="D155" s="114"/>
      <c r="E155" s="114"/>
      <c r="F155" s="114"/>
      <c r="G155" s="114"/>
      <c r="H155" s="114"/>
      <c r="I155" s="114"/>
    </row>
    <row r="156" spans="1:9" s="54" customFormat="1" ht="22.5" customHeight="1" x14ac:dyDescent="0.25">
      <c r="A156" s="129" t="s">
        <v>1230</v>
      </c>
      <c r="B156" s="130"/>
      <c r="C156" s="130"/>
      <c r="D156" s="130"/>
      <c r="E156" s="130"/>
      <c r="F156" s="130"/>
      <c r="G156" s="130"/>
      <c r="H156" s="130"/>
      <c r="I156" s="131"/>
    </row>
    <row r="157" spans="1:9" s="54" customFormat="1" ht="33.75" customHeight="1" x14ac:dyDescent="0.25">
      <c r="A157" s="124" t="s">
        <v>1234</v>
      </c>
      <c r="B157" s="125"/>
      <c r="C157" s="125"/>
      <c r="D157" s="125"/>
      <c r="E157" s="125"/>
      <c r="F157" s="125"/>
      <c r="G157" s="125"/>
      <c r="H157" s="125"/>
      <c r="I157" s="126"/>
    </row>
    <row r="158" spans="1:9" s="74" customFormat="1" ht="102.75" customHeight="1" x14ac:dyDescent="0.25">
      <c r="A158" s="127" t="s">
        <v>1235</v>
      </c>
      <c r="B158" s="127"/>
      <c r="C158" s="127"/>
      <c r="D158" s="127"/>
      <c r="E158" s="127"/>
      <c r="F158" s="127"/>
      <c r="G158" s="127"/>
      <c r="H158" s="127"/>
      <c r="I158" s="127"/>
    </row>
    <row r="160" spans="1:9" x14ac:dyDescent="0.25">
      <c r="D160" s="76"/>
    </row>
  </sheetData>
  <mergeCells count="15">
    <mergeCell ref="A149:I149"/>
    <mergeCell ref="A150:I150"/>
    <mergeCell ref="A151:I151"/>
    <mergeCell ref="A152:I152"/>
    <mergeCell ref="A1:B1"/>
    <mergeCell ref="C1:G1"/>
    <mergeCell ref="A2:B2"/>
    <mergeCell ref="C2:G2"/>
    <mergeCell ref="B3:I3"/>
    <mergeCell ref="A157:I157"/>
    <mergeCell ref="A158:I158"/>
    <mergeCell ref="A153:I153"/>
    <mergeCell ref="A154:I154"/>
    <mergeCell ref="A155:I155"/>
    <mergeCell ref="A156:I156"/>
  </mergeCells>
  <pageMargins left="0" right="0" top="0" bottom="0" header="0" footer="0"/>
  <pageSetup paperSize="9"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W157"/>
  <sheetViews>
    <sheetView workbookViewId="0">
      <selection activeCell="E15" sqref="E15"/>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67.5703125" style="2" customWidth="1"/>
    <col min="6" max="6" width="9.140625" style="1"/>
    <col min="7" max="7" width="9.85546875" style="6" bestFit="1" customWidth="1"/>
    <col min="8" max="8" width="9.28515625" style="2" bestFit="1" customWidth="1"/>
    <col min="9" max="9" width="14.5703125" style="1" customWidth="1"/>
    <col min="10" max="10" width="15.140625" style="1" customWidth="1"/>
    <col min="11" max="11" width="17.28515625" style="23" hidden="1" customWidth="1"/>
    <col min="12" max="12" width="57.5703125" style="23" hidden="1" customWidth="1"/>
    <col min="13" max="13" width="3.85546875" style="23" hidden="1" customWidth="1"/>
    <col min="14" max="14" width="9" style="23" hidden="1" customWidth="1"/>
    <col min="15" max="16" width="0" style="1" hidden="1" customWidth="1"/>
    <col min="17" max="17" width="9.28515625" style="1" hidden="1" customWidth="1"/>
    <col min="18" max="18" width="16" style="1" hidden="1" customWidth="1"/>
    <col min="19" max="19" width="12.140625" style="1" hidden="1" customWidth="1"/>
    <col min="20" max="20" width="17.28515625" style="1" hidden="1" customWidth="1"/>
    <col min="21" max="21" width="0" style="1" hidden="1" customWidth="1"/>
    <col min="22" max="22" width="13.42578125" style="1" hidden="1" customWidth="1"/>
    <col min="23" max="23" width="13.42578125" style="1" bestFit="1" customWidth="1"/>
    <col min="24" max="16384" width="9.140625" style="1"/>
  </cols>
  <sheetData>
    <row r="1" spans="1:22" ht="102" x14ac:dyDescent="0.3">
      <c r="A1" s="8" t="s">
        <v>661</v>
      </c>
      <c r="B1" s="8" t="s">
        <v>653</v>
      </c>
      <c r="C1" s="8" t="s">
        <v>654</v>
      </c>
      <c r="D1" s="8" t="s">
        <v>0</v>
      </c>
      <c r="E1" s="8" t="s">
        <v>655</v>
      </c>
      <c r="F1" s="8" t="s">
        <v>1</v>
      </c>
      <c r="G1" s="9" t="s">
        <v>2</v>
      </c>
      <c r="H1" s="8" t="s">
        <v>656</v>
      </c>
      <c r="I1" s="8" t="s">
        <v>657</v>
      </c>
      <c r="J1" s="8" t="s">
        <v>658</v>
      </c>
      <c r="Q1" s="27" t="s">
        <v>674</v>
      </c>
      <c r="R1" s="27" t="s">
        <v>675</v>
      </c>
      <c r="S1" s="27" t="s">
        <v>676</v>
      </c>
      <c r="T1" s="27" t="s">
        <v>677</v>
      </c>
    </row>
    <row r="2" spans="1:22" ht="101.25" hidden="1" customHeight="1" x14ac:dyDescent="0.3">
      <c r="A2" s="5">
        <v>3</v>
      </c>
      <c r="B2" s="4">
        <v>33651112</v>
      </c>
      <c r="C2" s="28" t="s">
        <v>8</v>
      </c>
      <c r="D2" s="5" t="s">
        <v>4</v>
      </c>
      <c r="E2" s="15" t="s">
        <v>9</v>
      </c>
      <c r="F2" s="5" t="s">
        <v>5</v>
      </c>
      <c r="G2" s="7">
        <v>1650</v>
      </c>
      <c r="H2" s="5">
        <v>170</v>
      </c>
      <c r="I2" s="4">
        <v>200</v>
      </c>
      <c r="J2" s="7">
        <f t="shared" ref="J2:J33" si="0">I2*G2</f>
        <v>330000</v>
      </c>
      <c r="K2" s="24" t="s">
        <v>10</v>
      </c>
      <c r="L2" s="24" t="s">
        <v>11</v>
      </c>
      <c r="M2" s="24" t="s">
        <v>6</v>
      </c>
      <c r="Q2" s="26">
        <v>0</v>
      </c>
      <c r="R2" s="26">
        <f t="shared" ref="R2:R33" si="1">Q2*G2</f>
        <v>0</v>
      </c>
      <c r="S2" s="26">
        <v>200</v>
      </c>
      <c r="T2" s="26">
        <f t="shared" ref="T2:T33" si="2">S2*G2</f>
        <v>330000</v>
      </c>
      <c r="V2" s="1">
        <f t="shared" ref="V2:V65" si="3">I2-Q2-S2</f>
        <v>0</v>
      </c>
    </row>
    <row r="3" spans="1:22" ht="101.25" hidden="1" customHeight="1" x14ac:dyDescent="0.3">
      <c r="A3" s="5">
        <v>5</v>
      </c>
      <c r="B3" s="4">
        <v>33611120</v>
      </c>
      <c r="C3" s="28" t="s">
        <v>13</v>
      </c>
      <c r="D3" s="5" t="s">
        <v>4</v>
      </c>
      <c r="E3" s="15" t="s">
        <v>14</v>
      </c>
      <c r="F3" s="5" t="s">
        <v>5</v>
      </c>
      <c r="G3" s="7">
        <v>356</v>
      </c>
      <c r="H3" s="5">
        <v>6750</v>
      </c>
      <c r="I3" s="4">
        <v>3000</v>
      </c>
      <c r="J3" s="7">
        <f t="shared" si="0"/>
        <v>1068000</v>
      </c>
      <c r="K3" s="24" t="s">
        <v>15</v>
      </c>
      <c r="L3" s="24" t="s">
        <v>16</v>
      </c>
      <c r="M3" s="24" t="s">
        <v>6</v>
      </c>
      <c r="N3" s="23" t="s">
        <v>17</v>
      </c>
      <c r="Q3" s="26">
        <v>0</v>
      </c>
      <c r="R3" s="26">
        <f t="shared" si="1"/>
        <v>0</v>
      </c>
      <c r="S3" s="26">
        <v>3000</v>
      </c>
      <c r="T3" s="26">
        <f t="shared" si="2"/>
        <v>1068000</v>
      </c>
      <c r="V3" s="1">
        <f t="shared" si="3"/>
        <v>0</v>
      </c>
    </row>
    <row r="4" spans="1:22" ht="101.25" hidden="1" customHeight="1" x14ac:dyDescent="0.3">
      <c r="A4" s="5">
        <v>6</v>
      </c>
      <c r="B4" s="4">
        <v>33651212</v>
      </c>
      <c r="C4" s="28" t="s">
        <v>18</v>
      </c>
      <c r="D4" s="5" t="s">
        <v>4</v>
      </c>
      <c r="E4" s="15" t="s">
        <v>662</v>
      </c>
      <c r="F4" s="5" t="s">
        <v>5</v>
      </c>
      <c r="G4" s="7">
        <v>3000</v>
      </c>
      <c r="H4" s="5">
        <v>50</v>
      </c>
      <c r="I4" s="4">
        <v>100</v>
      </c>
      <c r="J4" s="7">
        <f t="shared" si="0"/>
        <v>300000</v>
      </c>
      <c r="K4" s="24"/>
      <c r="L4" s="24"/>
      <c r="M4" s="24"/>
      <c r="Q4" s="26">
        <v>100</v>
      </c>
      <c r="R4" s="26">
        <f t="shared" si="1"/>
        <v>300000</v>
      </c>
      <c r="S4" s="26">
        <v>0</v>
      </c>
      <c r="T4" s="26">
        <f t="shared" si="2"/>
        <v>0</v>
      </c>
      <c r="V4" s="1">
        <f t="shared" si="3"/>
        <v>0</v>
      </c>
    </row>
    <row r="5" spans="1:22" ht="101.25" hidden="1" customHeight="1" x14ac:dyDescent="0.3">
      <c r="A5" s="5">
        <v>7</v>
      </c>
      <c r="B5" s="4">
        <v>33691176</v>
      </c>
      <c r="C5" s="28" t="s">
        <v>19</v>
      </c>
      <c r="D5" s="5" t="s">
        <v>4</v>
      </c>
      <c r="E5" s="15" t="s">
        <v>663</v>
      </c>
      <c r="F5" s="5" t="s">
        <v>5</v>
      </c>
      <c r="G5" s="7">
        <v>840</v>
      </c>
      <c r="H5" s="5">
        <v>700</v>
      </c>
      <c r="I5" s="4">
        <v>700</v>
      </c>
      <c r="J5" s="7">
        <f t="shared" si="0"/>
        <v>588000</v>
      </c>
      <c r="K5" s="24"/>
      <c r="L5" s="24"/>
      <c r="M5" s="24"/>
      <c r="Q5" s="26">
        <v>650</v>
      </c>
      <c r="R5" s="26">
        <f t="shared" si="1"/>
        <v>546000</v>
      </c>
      <c r="S5" s="26">
        <v>50</v>
      </c>
      <c r="T5" s="26">
        <f t="shared" si="2"/>
        <v>42000</v>
      </c>
      <c r="V5" s="1">
        <f t="shared" si="3"/>
        <v>0</v>
      </c>
    </row>
    <row r="6" spans="1:22" ht="101.25" hidden="1" customHeight="1" x14ac:dyDescent="0.3">
      <c r="A6" s="5">
        <v>10</v>
      </c>
      <c r="B6" s="4">
        <v>33661159</v>
      </c>
      <c r="C6" s="28" t="s">
        <v>22</v>
      </c>
      <c r="D6" s="5" t="s">
        <v>4</v>
      </c>
      <c r="E6" s="15" t="s">
        <v>23</v>
      </c>
      <c r="F6" s="5" t="s">
        <v>5</v>
      </c>
      <c r="G6" s="7">
        <v>92</v>
      </c>
      <c r="H6" s="5">
        <v>100</v>
      </c>
      <c r="I6" s="4">
        <v>150</v>
      </c>
      <c r="J6" s="7">
        <f t="shared" si="0"/>
        <v>13800</v>
      </c>
      <c r="K6" s="24" t="s">
        <v>24</v>
      </c>
      <c r="L6" s="24" t="s">
        <v>25</v>
      </c>
      <c r="M6" s="24" t="s">
        <v>6</v>
      </c>
      <c r="Q6" s="26">
        <v>150</v>
      </c>
      <c r="R6" s="26">
        <f t="shared" si="1"/>
        <v>13800</v>
      </c>
      <c r="S6" s="26">
        <v>0</v>
      </c>
      <c r="T6" s="26">
        <f t="shared" si="2"/>
        <v>0</v>
      </c>
      <c r="V6" s="1">
        <f t="shared" si="3"/>
        <v>0</v>
      </c>
    </row>
    <row r="7" spans="1:22" ht="101.25" hidden="1" customHeight="1" x14ac:dyDescent="0.3">
      <c r="A7" s="5">
        <v>11</v>
      </c>
      <c r="B7" s="4">
        <v>33671135</v>
      </c>
      <c r="C7" s="28" t="s">
        <v>26</v>
      </c>
      <c r="D7" s="5" t="s">
        <v>4</v>
      </c>
      <c r="E7" s="15" t="s">
        <v>27</v>
      </c>
      <c r="F7" s="5" t="s">
        <v>5</v>
      </c>
      <c r="G7" s="7">
        <v>86</v>
      </c>
      <c r="H7" s="5">
        <v>400</v>
      </c>
      <c r="I7" s="4">
        <v>400</v>
      </c>
      <c r="J7" s="7">
        <f t="shared" si="0"/>
        <v>34400</v>
      </c>
      <c r="K7" s="24" t="s">
        <v>28</v>
      </c>
      <c r="L7" s="24" t="s">
        <v>29</v>
      </c>
      <c r="M7" s="24" t="s">
        <v>6</v>
      </c>
      <c r="Q7" s="26">
        <v>400</v>
      </c>
      <c r="R7" s="26">
        <f t="shared" si="1"/>
        <v>34400</v>
      </c>
      <c r="S7" s="26">
        <v>0</v>
      </c>
      <c r="T7" s="26">
        <f t="shared" si="2"/>
        <v>0</v>
      </c>
      <c r="V7" s="1">
        <f t="shared" si="3"/>
        <v>0</v>
      </c>
    </row>
    <row r="8" spans="1:22" ht="101.25" hidden="1" customHeight="1" x14ac:dyDescent="0.3">
      <c r="A8" s="5">
        <v>13</v>
      </c>
      <c r="B8" s="4">
        <v>33691176</v>
      </c>
      <c r="C8" s="28" t="s">
        <v>31</v>
      </c>
      <c r="D8" s="5" t="s">
        <v>4</v>
      </c>
      <c r="E8" s="15" t="s">
        <v>32</v>
      </c>
      <c r="F8" s="5" t="s">
        <v>5</v>
      </c>
      <c r="G8" s="7">
        <v>90000</v>
      </c>
      <c r="H8" s="5">
        <v>1</v>
      </c>
      <c r="I8" s="4">
        <v>1</v>
      </c>
      <c r="J8" s="7">
        <f t="shared" si="0"/>
        <v>90000</v>
      </c>
      <c r="K8" s="24" t="s">
        <v>33</v>
      </c>
      <c r="L8" s="24" t="s">
        <v>34</v>
      </c>
      <c r="M8" s="24" t="s">
        <v>6</v>
      </c>
      <c r="N8" s="23" t="s">
        <v>35</v>
      </c>
      <c r="Q8" s="26">
        <v>1</v>
      </c>
      <c r="R8" s="26">
        <f t="shared" si="1"/>
        <v>90000</v>
      </c>
      <c r="S8" s="26"/>
      <c r="T8" s="26">
        <f t="shared" si="2"/>
        <v>0</v>
      </c>
      <c r="V8" s="1">
        <f t="shared" si="3"/>
        <v>0</v>
      </c>
    </row>
    <row r="9" spans="1:22" ht="101.25" hidden="1" customHeight="1" x14ac:dyDescent="0.3">
      <c r="A9" s="5">
        <v>14</v>
      </c>
      <c r="B9" s="4">
        <v>33691138</v>
      </c>
      <c r="C9" s="28" t="s">
        <v>36</v>
      </c>
      <c r="D9" s="5" t="s">
        <v>4</v>
      </c>
      <c r="E9" s="15" t="s">
        <v>664</v>
      </c>
      <c r="F9" s="5" t="s">
        <v>5</v>
      </c>
      <c r="G9" s="7">
        <v>276</v>
      </c>
      <c r="H9" s="5">
        <v>6000</v>
      </c>
      <c r="I9" s="4">
        <v>9000</v>
      </c>
      <c r="J9" s="7">
        <f t="shared" si="0"/>
        <v>2484000</v>
      </c>
      <c r="K9" s="24"/>
      <c r="L9" s="24"/>
      <c r="M9" s="24"/>
      <c r="Q9" s="26">
        <v>1500</v>
      </c>
      <c r="R9" s="26">
        <f t="shared" si="1"/>
        <v>414000</v>
      </c>
      <c r="S9" s="26">
        <v>7500</v>
      </c>
      <c r="T9" s="26">
        <f t="shared" si="2"/>
        <v>2070000</v>
      </c>
      <c r="V9" s="1">
        <f t="shared" si="3"/>
        <v>0</v>
      </c>
    </row>
    <row r="10" spans="1:22" ht="101.25" hidden="1" customHeight="1" x14ac:dyDescent="0.3">
      <c r="A10" s="5">
        <v>18</v>
      </c>
      <c r="B10" s="4" t="s">
        <v>41</v>
      </c>
      <c r="C10" s="28" t="s">
        <v>42</v>
      </c>
      <c r="D10" s="5" t="s">
        <v>4</v>
      </c>
      <c r="E10" s="15"/>
      <c r="F10" s="5" t="s">
        <v>5</v>
      </c>
      <c r="G10" s="7">
        <v>2690</v>
      </c>
      <c r="H10" s="5">
        <v>110</v>
      </c>
      <c r="I10" s="4">
        <v>110</v>
      </c>
      <c r="J10" s="7">
        <f t="shared" si="0"/>
        <v>295900</v>
      </c>
      <c r="K10" s="24"/>
      <c r="L10" s="24"/>
      <c r="M10" s="24"/>
      <c r="P10" s="1" t="s">
        <v>43</v>
      </c>
      <c r="Q10" s="26">
        <v>0</v>
      </c>
      <c r="R10" s="26">
        <f t="shared" si="1"/>
        <v>0</v>
      </c>
      <c r="S10" s="26">
        <v>110</v>
      </c>
      <c r="T10" s="26">
        <f t="shared" si="2"/>
        <v>295900</v>
      </c>
      <c r="V10" s="1">
        <f t="shared" si="3"/>
        <v>0</v>
      </c>
    </row>
    <row r="11" spans="1:22" ht="101.25" hidden="1" customHeight="1" x14ac:dyDescent="0.3">
      <c r="A11" s="5">
        <v>19</v>
      </c>
      <c r="B11" s="4">
        <v>33661127</v>
      </c>
      <c r="C11" s="28" t="s">
        <v>44</v>
      </c>
      <c r="D11" s="5" t="s">
        <v>4</v>
      </c>
      <c r="E11" s="15"/>
      <c r="F11" s="5" t="s">
        <v>5</v>
      </c>
      <c r="G11" s="7">
        <v>20</v>
      </c>
      <c r="H11" s="5">
        <v>400</v>
      </c>
      <c r="I11" s="4">
        <v>800</v>
      </c>
      <c r="J11" s="7">
        <f t="shared" si="0"/>
        <v>16000</v>
      </c>
      <c r="K11" s="24"/>
      <c r="L11" s="24"/>
      <c r="M11" s="24"/>
      <c r="Q11" s="26">
        <v>600</v>
      </c>
      <c r="R11" s="26">
        <f t="shared" si="1"/>
        <v>12000</v>
      </c>
      <c r="S11" s="26">
        <v>200</v>
      </c>
      <c r="T11" s="26">
        <f t="shared" si="2"/>
        <v>4000</v>
      </c>
      <c r="V11" s="1">
        <f t="shared" si="3"/>
        <v>0</v>
      </c>
    </row>
    <row r="12" spans="1:22" ht="101.25" hidden="1" customHeight="1" x14ac:dyDescent="0.3">
      <c r="A12" s="5">
        <v>21</v>
      </c>
      <c r="B12" s="4">
        <v>33691170</v>
      </c>
      <c r="C12" s="28" t="s">
        <v>46</v>
      </c>
      <c r="D12" s="5" t="s">
        <v>4</v>
      </c>
      <c r="E12" s="15" t="s">
        <v>47</v>
      </c>
      <c r="F12" s="5" t="s">
        <v>5</v>
      </c>
      <c r="G12" s="7">
        <v>14400</v>
      </c>
      <c r="H12" s="5">
        <v>200</v>
      </c>
      <c r="I12" s="4">
        <v>300</v>
      </c>
      <c r="J12" s="7">
        <f t="shared" si="0"/>
        <v>4320000</v>
      </c>
      <c r="K12" s="24"/>
      <c r="L12" s="24"/>
      <c r="M12" s="24"/>
      <c r="N12" s="23" t="s">
        <v>48</v>
      </c>
      <c r="Q12" s="26">
        <v>300</v>
      </c>
      <c r="R12" s="26">
        <f t="shared" si="1"/>
        <v>4320000</v>
      </c>
      <c r="S12" s="26">
        <v>0</v>
      </c>
      <c r="T12" s="26">
        <f t="shared" si="2"/>
        <v>0</v>
      </c>
      <c r="V12" s="1">
        <f t="shared" si="3"/>
        <v>0</v>
      </c>
    </row>
    <row r="13" spans="1:22" ht="101.25" hidden="1" customHeight="1" x14ac:dyDescent="0.3">
      <c r="A13" s="5">
        <v>22</v>
      </c>
      <c r="B13" s="4" t="s">
        <v>49</v>
      </c>
      <c r="C13" s="28" t="s">
        <v>50</v>
      </c>
      <c r="D13" s="5" t="s">
        <v>4</v>
      </c>
      <c r="E13" s="15" t="s">
        <v>51</v>
      </c>
      <c r="F13" s="5" t="s">
        <v>5</v>
      </c>
      <c r="G13" s="7">
        <v>115</v>
      </c>
      <c r="H13" s="5">
        <v>4980</v>
      </c>
      <c r="I13" s="4">
        <v>6600</v>
      </c>
      <c r="J13" s="7">
        <f t="shared" si="0"/>
        <v>759000</v>
      </c>
      <c r="K13" s="24" t="s">
        <v>52</v>
      </c>
      <c r="L13" s="24" t="s">
        <v>53</v>
      </c>
      <c r="M13" s="24" t="s">
        <v>6</v>
      </c>
      <c r="N13" s="23" t="s">
        <v>54</v>
      </c>
      <c r="Q13" s="26">
        <v>5600</v>
      </c>
      <c r="R13" s="26">
        <f t="shared" si="1"/>
        <v>644000</v>
      </c>
      <c r="S13" s="26">
        <v>1000</v>
      </c>
      <c r="T13" s="26">
        <f t="shared" si="2"/>
        <v>115000</v>
      </c>
      <c r="V13" s="1">
        <f t="shared" si="3"/>
        <v>0</v>
      </c>
    </row>
    <row r="14" spans="1:22" ht="101.25" hidden="1" customHeight="1" x14ac:dyDescent="0.3">
      <c r="A14" s="5">
        <v>26</v>
      </c>
      <c r="B14" s="4">
        <v>33651129</v>
      </c>
      <c r="C14" s="28" t="s">
        <v>58</v>
      </c>
      <c r="D14" s="5" t="s">
        <v>4</v>
      </c>
      <c r="E14" s="15" t="s">
        <v>59</v>
      </c>
      <c r="F14" s="5" t="s">
        <v>5</v>
      </c>
      <c r="G14" s="7">
        <v>200</v>
      </c>
      <c r="H14" s="5">
        <v>1100</v>
      </c>
      <c r="I14" s="4">
        <v>1200</v>
      </c>
      <c r="J14" s="7">
        <f t="shared" si="0"/>
        <v>240000</v>
      </c>
      <c r="K14" s="24" t="s">
        <v>60</v>
      </c>
      <c r="L14" s="24" t="s">
        <v>61</v>
      </c>
      <c r="M14" s="24" t="s">
        <v>39</v>
      </c>
      <c r="Q14" s="26">
        <v>0</v>
      </c>
      <c r="R14" s="26">
        <f t="shared" si="1"/>
        <v>0</v>
      </c>
      <c r="S14" s="26">
        <v>1200</v>
      </c>
      <c r="T14" s="26">
        <f t="shared" si="2"/>
        <v>240000</v>
      </c>
      <c r="V14" s="1">
        <f t="shared" si="3"/>
        <v>0</v>
      </c>
    </row>
    <row r="15" spans="1:22" ht="101.25" customHeight="1" x14ac:dyDescent="0.3">
      <c r="A15" s="5">
        <v>27</v>
      </c>
      <c r="B15" s="4">
        <v>33691226</v>
      </c>
      <c r="C15" s="28" t="s">
        <v>62</v>
      </c>
      <c r="D15" s="5" t="s">
        <v>4</v>
      </c>
      <c r="E15" s="15" t="s">
        <v>63</v>
      </c>
      <c r="F15" s="5" t="s">
        <v>5</v>
      </c>
      <c r="G15" s="7">
        <v>164</v>
      </c>
      <c r="H15" s="21">
        <f>50+100</f>
        <v>150</v>
      </c>
      <c r="I15" s="4">
        <v>200</v>
      </c>
      <c r="J15" s="7">
        <f t="shared" si="0"/>
        <v>32800</v>
      </c>
      <c r="K15" s="24" t="s">
        <v>64</v>
      </c>
      <c r="L15" s="24" t="s">
        <v>65</v>
      </c>
      <c r="M15" s="24" t="s">
        <v>6</v>
      </c>
      <c r="Q15" s="26">
        <v>200</v>
      </c>
      <c r="R15" s="26">
        <f t="shared" si="1"/>
        <v>32800</v>
      </c>
      <c r="S15" s="26">
        <v>0</v>
      </c>
      <c r="T15" s="26">
        <f t="shared" si="2"/>
        <v>0</v>
      </c>
      <c r="V15" s="1">
        <f t="shared" si="3"/>
        <v>0</v>
      </c>
    </row>
    <row r="16" spans="1:22" ht="101.25" hidden="1" customHeight="1" x14ac:dyDescent="0.3">
      <c r="A16" s="5">
        <v>28</v>
      </c>
      <c r="B16" s="4">
        <v>33611100</v>
      </c>
      <c r="C16" s="28" t="s">
        <v>66</v>
      </c>
      <c r="D16" s="5" t="s">
        <v>4</v>
      </c>
      <c r="E16" s="15" t="s">
        <v>67</v>
      </c>
      <c r="F16" s="5" t="s">
        <v>5</v>
      </c>
      <c r="G16" s="7">
        <v>11</v>
      </c>
      <c r="H16" s="5">
        <v>38500</v>
      </c>
      <c r="I16" s="4">
        <v>38000</v>
      </c>
      <c r="J16" s="7">
        <f t="shared" si="0"/>
        <v>418000</v>
      </c>
      <c r="K16" s="24" t="s">
        <v>68</v>
      </c>
      <c r="L16" s="24" t="s">
        <v>69</v>
      </c>
      <c r="M16" s="24" t="s">
        <v>6</v>
      </c>
      <c r="Q16" s="26">
        <v>34000</v>
      </c>
      <c r="R16" s="26">
        <f t="shared" si="1"/>
        <v>374000</v>
      </c>
      <c r="S16" s="26">
        <v>4000</v>
      </c>
      <c r="T16" s="26">
        <f t="shared" si="2"/>
        <v>44000</v>
      </c>
      <c r="V16" s="1">
        <f t="shared" si="3"/>
        <v>0</v>
      </c>
    </row>
    <row r="17" spans="1:22" ht="101.25" hidden="1" customHeight="1" x14ac:dyDescent="0.3">
      <c r="A17" s="5">
        <v>29</v>
      </c>
      <c r="B17" s="4">
        <v>33671113</v>
      </c>
      <c r="C17" s="28" t="s">
        <v>70</v>
      </c>
      <c r="D17" s="5" t="s">
        <v>4</v>
      </c>
      <c r="E17" s="15" t="s">
        <v>71</v>
      </c>
      <c r="F17" s="5" t="s">
        <v>5</v>
      </c>
      <c r="G17" s="7">
        <v>1150</v>
      </c>
      <c r="H17" s="5">
        <v>390</v>
      </c>
      <c r="I17" s="4">
        <v>500</v>
      </c>
      <c r="J17" s="7">
        <f t="shared" si="0"/>
        <v>575000</v>
      </c>
      <c r="K17" s="24" t="s">
        <v>72</v>
      </c>
      <c r="L17" s="24" t="s">
        <v>73</v>
      </c>
      <c r="M17" s="24" t="s">
        <v>6</v>
      </c>
      <c r="Q17" s="26">
        <v>250</v>
      </c>
      <c r="R17" s="26">
        <f t="shared" si="1"/>
        <v>287500</v>
      </c>
      <c r="S17" s="26">
        <v>250</v>
      </c>
      <c r="T17" s="26">
        <f t="shared" si="2"/>
        <v>287500</v>
      </c>
      <c r="V17" s="1">
        <f t="shared" si="3"/>
        <v>0</v>
      </c>
    </row>
    <row r="18" spans="1:22" ht="101.25" customHeight="1" x14ac:dyDescent="0.3">
      <c r="A18" s="5">
        <v>30</v>
      </c>
      <c r="B18" s="4">
        <v>33661135</v>
      </c>
      <c r="C18" s="28" t="s">
        <v>74</v>
      </c>
      <c r="D18" s="5" t="s">
        <v>4</v>
      </c>
      <c r="E18" s="15" t="s">
        <v>75</v>
      </c>
      <c r="F18" s="5" t="s">
        <v>5</v>
      </c>
      <c r="G18" s="7">
        <v>475</v>
      </c>
      <c r="H18" s="21">
        <f>3500+900</f>
        <v>4400</v>
      </c>
      <c r="I18" s="4">
        <v>4400</v>
      </c>
      <c r="J18" s="7">
        <f t="shared" si="0"/>
        <v>2090000</v>
      </c>
      <c r="K18" s="24" t="s">
        <v>76</v>
      </c>
      <c r="L18" s="24" t="s">
        <v>77</v>
      </c>
      <c r="M18" s="24" t="s">
        <v>6</v>
      </c>
      <c r="Q18" s="26">
        <v>3700</v>
      </c>
      <c r="R18" s="26">
        <f t="shared" si="1"/>
        <v>1757500</v>
      </c>
      <c r="S18" s="26">
        <v>700</v>
      </c>
      <c r="T18" s="26">
        <f t="shared" si="2"/>
        <v>332500</v>
      </c>
      <c r="V18" s="1">
        <f t="shared" si="3"/>
        <v>0</v>
      </c>
    </row>
    <row r="19" spans="1:22" ht="101.25" hidden="1" customHeight="1" x14ac:dyDescent="0.3">
      <c r="A19" s="5">
        <v>31</v>
      </c>
      <c r="B19" s="4" t="s">
        <v>78</v>
      </c>
      <c r="C19" s="28" t="s">
        <v>79</v>
      </c>
      <c r="D19" s="5" t="s">
        <v>4</v>
      </c>
      <c r="E19" s="15" t="s">
        <v>80</v>
      </c>
      <c r="F19" s="5" t="s">
        <v>5</v>
      </c>
      <c r="G19" s="7">
        <v>185</v>
      </c>
      <c r="H19" s="5">
        <v>840</v>
      </c>
      <c r="I19" s="4">
        <v>1000</v>
      </c>
      <c r="J19" s="7">
        <f t="shared" si="0"/>
        <v>185000</v>
      </c>
      <c r="K19" s="24" t="s">
        <v>81</v>
      </c>
      <c r="L19" s="24" t="s">
        <v>82</v>
      </c>
      <c r="M19" s="24" t="s">
        <v>6</v>
      </c>
      <c r="N19" s="23" t="s">
        <v>83</v>
      </c>
      <c r="Q19" s="26">
        <v>1000</v>
      </c>
      <c r="R19" s="26">
        <f t="shared" si="1"/>
        <v>185000</v>
      </c>
      <c r="S19" s="26">
        <v>0</v>
      </c>
      <c r="T19" s="26">
        <f t="shared" si="2"/>
        <v>0</v>
      </c>
      <c r="V19" s="1">
        <f t="shared" si="3"/>
        <v>0</v>
      </c>
    </row>
    <row r="20" spans="1:22" ht="101.25" hidden="1" customHeight="1" x14ac:dyDescent="0.3">
      <c r="A20" s="5">
        <v>32</v>
      </c>
      <c r="B20" s="4">
        <v>33691176</v>
      </c>
      <c r="C20" s="28" t="s">
        <v>84</v>
      </c>
      <c r="D20" s="5" t="s">
        <v>4</v>
      </c>
      <c r="E20" s="15" t="s">
        <v>85</v>
      </c>
      <c r="F20" s="5" t="s">
        <v>5</v>
      </c>
      <c r="G20" s="7">
        <v>86</v>
      </c>
      <c r="H20" s="5">
        <v>210</v>
      </c>
      <c r="I20" s="4">
        <v>210</v>
      </c>
      <c r="J20" s="7">
        <f t="shared" si="0"/>
        <v>18060</v>
      </c>
      <c r="K20" s="24" t="s">
        <v>86</v>
      </c>
      <c r="L20" s="24" t="s">
        <v>87</v>
      </c>
      <c r="M20" s="24" t="s">
        <v>6</v>
      </c>
      <c r="N20" s="23" t="s">
        <v>88</v>
      </c>
      <c r="Q20" s="26">
        <v>0</v>
      </c>
      <c r="R20" s="26">
        <f t="shared" si="1"/>
        <v>0</v>
      </c>
      <c r="S20" s="26">
        <v>210</v>
      </c>
      <c r="T20" s="26">
        <f t="shared" si="2"/>
        <v>18060</v>
      </c>
      <c r="V20" s="1">
        <f t="shared" si="3"/>
        <v>0</v>
      </c>
    </row>
    <row r="21" spans="1:22" ht="101.25" customHeight="1" x14ac:dyDescent="0.3">
      <c r="A21" s="5">
        <v>33</v>
      </c>
      <c r="B21" s="4">
        <v>33621610</v>
      </c>
      <c r="C21" s="28" t="s">
        <v>89</v>
      </c>
      <c r="D21" s="5" t="s">
        <v>4</v>
      </c>
      <c r="E21" s="15" t="s">
        <v>90</v>
      </c>
      <c r="F21" s="5" t="s">
        <v>5</v>
      </c>
      <c r="G21" s="7">
        <v>573.6</v>
      </c>
      <c r="H21" s="21">
        <f>1200+160</f>
        <v>1360</v>
      </c>
      <c r="I21" s="4">
        <v>1200</v>
      </c>
      <c r="J21" s="7">
        <f t="shared" si="0"/>
        <v>688320</v>
      </c>
      <c r="K21" s="24" t="s">
        <v>91</v>
      </c>
      <c r="L21" s="24" t="s">
        <v>92</v>
      </c>
      <c r="M21" s="24" t="s">
        <v>6</v>
      </c>
      <c r="N21" s="23" t="s">
        <v>93</v>
      </c>
      <c r="Q21" s="26">
        <v>1200</v>
      </c>
      <c r="R21" s="26">
        <f t="shared" si="1"/>
        <v>688320</v>
      </c>
      <c r="S21" s="26">
        <v>0</v>
      </c>
      <c r="T21" s="26">
        <f t="shared" si="2"/>
        <v>0</v>
      </c>
      <c r="V21" s="1">
        <f t="shared" si="3"/>
        <v>0</v>
      </c>
    </row>
    <row r="22" spans="1:22" ht="101.25" customHeight="1" x14ac:dyDescent="0.3">
      <c r="A22" s="5">
        <v>34</v>
      </c>
      <c r="B22" s="4">
        <v>33631350</v>
      </c>
      <c r="C22" s="28" t="s">
        <v>94</v>
      </c>
      <c r="D22" s="5" t="s">
        <v>4</v>
      </c>
      <c r="E22" s="15" t="s">
        <v>95</v>
      </c>
      <c r="F22" s="5" t="s">
        <v>5</v>
      </c>
      <c r="G22" s="7">
        <v>1037.53</v>
      </c>
      <c r="H22" s="21">
        <f>400+400</f>
        <v>800</v>
      </c>
      <c r="I22" s="4">
        <v>800</v>
      </c>
      <c r="J22" s="7">
        <f t="shared" si="0"/>
        <v>830024</v>
      </c>
      <c r="K22" s="24" t="s">
        <v>96</v>
      </c>
      <c r="L22" s="24" t="s">
        <v>97</v>
      </c>
      <c r="M22" s="24" t="s">
        <v>6</v>
      </c>
      <c r="N22" s="23" t="s">
        <v>98</v>
      </c>
      <c r="Q22" s="26">
        <v>800</v>
      </c>
      <c r="R22" s="26">
        <f t="shared" si="1"/>
        <v>830024</v>
      </c>
      <c r="S22" s="26">
        <v>0</v>
      </c>
      <c r="T22" s="26">
        <f t="shared" si="2"/>
        <v>0</v>
      </c>
      <c r="V22" s="1">
        <f t="shared" si="3"/>
        <v>0</v>
      </c>
    </row>
    <row r="23" spans="1:22" ht="101.25" customHeight="1" x14ac:dyDescent="0.3">
      <c r="A23" s="5">
        <v>35</v>
      </c>
      <c r="B23" s="4">
        <v>33691176</v>
      </c>
      <c r="C23" s="28" t="s">
        <v>99</v>
      </c>
      <c r="D23" s="5" t="s">
        <v>100</v>
      </c>
      <c r="E23" s="15" t="s">
        <v>101</v>
      </c>
      <c r="F23" s="5" t="s">
        <v>5</v>
      </c>
      <c r="G23" s="7">
        <v>179000</v>
      </c>
      <c r="H23" s="21">
        <f>45+5</f>
        <v>50</v>
      </c>
      <c r="I23" s="4">
        <v>50</v>
      </c>
      <c r="J23" s="7">
        <f t="shared" si="0"/>
        <v>8950000</v>
      </c>
      <c r="K23" s="24" t="s">
        <v>102</v>
      </c>
      <c r="L23" s="24" t="s">
        <v>103</v>
      </c>
      <c r="M23" s="24" t="s">
        <v>6</v>
      </c>
      <c r="N23" s="23" t="s">
        <v>104</v>
      </c>
      <c r="Q23" s="26">
        <v>50</v>
      </c>
      <c r="R23" s="26">
        <f t="shared" si="1"/>
        <v>8950000</v>
      </c>
      <c r="S23" s="26">
        <v>0</v>
      </c>
      <c r="T23" s="26">
        <f t="shared" si="2"/>
        <v>0</v>
      </c>
      <c r="V23" s="1">
        <f t="shared" si="3"/>
        <v>0</v>
      </c>
    </row>
    <row r="24" spans="1:22" ht="101.25" hidden="1" customHeight="1" x14ac:dyDescent="0.3">
      <c r="A24" s="5">
        <v>36</v>
      </c>
      <c r="B24" s="4">
        <v>33691170</v>
      </c>
      <c r="C24" s="28" t="s">
        <v>105</v>
      </c>
      <c r="D24" s="5" t="s">
        <v>4</v>
      </c>
      <c r="E24" s="15" t="s">
        <v>106</v>
      </c>
      <c r="F24" s="5" t="s">
        <v>5</v>
      </c>
      <c r="G24" s="7">
        <v>14400</v>
      </c>
      <c r="H24" s="5">
        <v>2950</v>
      </c>
      <c r="I24" s="4">
        <v>2500</v>
      </c>
      <c r="J24" s="7">
        <f t="shared" si="0"/>
        <v>36000000</v>
      </c>
      <c r="K24" s="24" t="s">
        <v>107</v>
      </c>
      <c r="L24" s="24" t="s">
        <v>108</v>
      </c>
      <c r="M24" s="24" t="s">
        <v>6</v>
      </c>
      <c r="N24" s="23" t="s">
        <v>109</v>
      </c>
      <c r="Q24" s="26">
        <v>2500</v>
      </c>
      <c r="R24" s="26">
        <f t="shared" si="1"/>
        <v>36000000</v>
      </c>
      <c r="S24" s="26">
        <v>0</v>
      </c>
      <c r="T24" s="26">
        <f t="shared" si="2"/>
        <v>0</v>
      </c>
      <c r="V24" s="1">
        <f t="shared" si="3"/>
        <v>0</v>
      </c>
    </row>
    <row r="25" spans="1:22" ht="101.25" hidden="1" customHeight="1" x14ac:dyDescent="0.3">
      <c r="A25" s="5">
        <v>37</v>
      </c>
      <c r="B25" s="4" t="s">
        <v>110</v>
      </c>
      <c r="C25" s="28" t="s">
        <v>111</v>
      </c>
      <c r="D25" s="5" t="s">
        <v>4</v>
      </c>
      <c r="E25" s="15" t="s">
        <v>112</v>
      </c>
      <c r="F25" s="5" t="s">
        <v>5</v>
      </c>
      <c r="G25" s="7">
        <v>41.47</v>
      </c>
      <c r="H25" s="5">
        <v>6000</v>
      </c>
      <c r="I25" s="4">
        <v>13000</v>
      </c>
      <c r="J25" s="7">
        <f t="shared" si="0"/>
        <v>539110</v>
      </c>
      <c r="K25" s="24" t="s">
        <v>113</v>
      </c>
      <c r="L25" s="24" t="s">
        <v>114</v>
      </c>
      <c r="M25" s="24" t="s">
        <v>6</v>
      </c>
      <c r="Q25" s="26">
        <v>9300</v>
      </c>
      <c r="R25" s="26">
        <f t="shared" si="1"/>
        <v>385671</v>
      </c>
      <c r="S25" s="26">
        <v>3700</v>
      </c>
      <c r="T25" s="26">
        <f t="shared" si="2"/>
        <v>153439</v>
      </c>
      <c r="V25" s="1">
        <f t="shared" si="3"/>
        <v>0</v>
      </c>
    </row>
    <row r="26" spans="1:22" ht="101.25" hidden="1" customHeight="1" x14ac:dyDescent="0.3">
      <c r="A26" s="5">
        <v>39</v>
      </c>
      <c r="B26" s="4">
        <v>33631230</v>
      </c>
      <c r="C26" s="28" t="s">
        <v>116</v>
      </c>
      <c r="D26" s="5" t="s">
        <v>4</v>
      </c>
      <c r="E26" s="15" t="s">
        <v>117</v>
      </c>
      <c r="F26" s="5" t="s">
        <v>5</v>
      </c>
      <c r="G26" s="7">
        <v>3000</v>
      </c>
      <c r="H26" s="5">
        <v>250</v>
      </c>
      <c r="I26" s="17">
        <v>700</v>
      </c>
      <c r="J26" s="7">
        <f t="shared" si="0"/>
        <v>2100000</v>
      </c>
      <c r="K26" s="24" t="s">
        <v>55</v>
      </c>
      <c r="L26" s="24" t="s">
        <v>118</v>
      </c>
      <c r="M26" s="24" t="s">
        <v>6</v>
      </c>
      <c r="Q26" s="26">
        <v>500</v>
      </c>
      <c r="R26" s="26">
        <f t="shared" si="1"/>
        <v>1500000</v>
      </c>
      <c r="S26" s="26">
        <v>200</v>
      </c>
      <c r="T26" s="26">
        <f t="shared" si="2"/>
        <v>600000</v>
      </c>
      <c r="V26" s="1">
        <f t="shared" si="3"/>
        <v>0</v>
      </c>
    </row>
    <row r="27" spans="1:22" ht="101.25" hidden="1" customHeight="1" x14ac:dyDescent="0.3">
      <c r="A27" s="5">
        <v>40</v>
      </c>
      <c r="B27" s="4">
        <v>33621390</v>
      </c>
      <c r="C27" s="28" t="s">
        <v>119</v>
      </c>
      <c r="D27" s="5" t="s">
        <v>4</v>
      </c>
      <c r="E27" s="15" t="s">
        <v>120</v>
      </c>
      <c r="F27" s="5" t="s">
        <v>5</v>
      </c>
      <c r="G27" s="7">
        <v>200</v>
      </c>
      <c r="H27" s="5">
        <v>2900</v>
      </c>
      <c r="I27" s="4">
        <v>3000</v>
      </c>
      <c r="J27" s="7">
        <f t="shared" si="0"/>
        <v>600000</v>
      </c>
      <c r="K27" s="24" t="s">
        <v>121</v>
      </c>
      <c r="L27" s="24" t="s">
        <v>122</v>
      </c>
      <c r="M27" s="24" t="s">
        <v>6</v>
      </c>
      <c r="Q27" s="26">
        <v>3000</v>
      </c>
      <c r="R27" s="26">
        <f t="shared" si="1"/>
        <v>600000</v>
      </c>
      <c r="S27" s="26">
        <v>0</v>
      </c>
      <c r="T27" s="26">
        <f t="shared" si="2"/>
        <v>0</v>
      </c>
      <c r="V27" s="1">
        <f t="shared" si="3"/>
        <v>0</v>
      </c>
    </row>
    <row r="28" spans="1:22" ht="101.25" hidden="1" customHeight="1" x14ac:dyDescent="0.3">
      <c r="A28" s="5">
        <v>41</v>
      </c>
      <c r="B28" s="4">
        <v>33621420</v>
      </c>
      <c r="C28" s="28" t="s">
        <v>123</v>
      </c>
      <c r="D28" s="5" t="s">
        <v>4</v>
      </c>
      <c r="E28" s="15" t="s">
        <v>124</v>
      </c>
      <c r="F28" s="5" t="s">
        <v>5</v>
      </c>
      <c r="G28" s="7">
        <v>54.38</v>
      </c>
      <c r="H28" s="5">
        <v>7000</v>
      </c>
      <c r="I28" s="4">
        <v>8500</v>
      </c>
      <c r="J28" s="7">
        <f t="shared" si="0"/>
        <v>462230</v>
      </c>
      <c r="K28" s="24" t="s">
        <v>125</v>
      </c>
      <c r="L28" s="24" t="s">
        <v>126</v>
      </c>
      <c r="M28" s="24" t="s">
        <v>6</v>
      </c>
      <c r="Q28" s="26">
        <v>8500</v>
      </c>
      <c r="R28" s="26">
        <f t="shared" si="1"/>
        <v>462230</v>
      </c>
      <c r="S28" s="26">
        <v>0</v>
      </c>
      <c r="T28" s="26">
        <f t="shared" si="2"/>
        <v>0</v>
      </c>
      <c r="V28" s="1">
        <f t="shared" si="3"/>
        <v>0</v>
      </c>
    </row>
    <row r="29" spans="1:22" ht="101.25" hidden="1" customHeight="1" x14ac:dyDescent="0.3">
      <c r="A29" s="5">
        <v>42</v>
      </c>
      <c r="B29" s="4">
        <v>33621550</v>
      </c>
      <c r="C29" s="28" t="s">
        <v>127</v>
      </c>
      <c r="D29" s="5" t="s">
        <v>4</v>
      </c>
      <c r="E29" s="15" t="s">
        <v>128</v>
      </c>
      <c r="F29" s="5" t="s">
        <v>5</v>
      </c>
      <c r="G29" s="7">
        <v>46</v>
      </c>
      <c r="H29" s="5">
        <v>4250</v>
      </c>
      <c r="I29" s="4">
        <v>3000</v>
      </c>
      <c r="J29" s="7">
        <f t="shared" si="0"/>
        <v>138000</v>
      </c>
      <c r="K29" s="24" t="s">
        <v>129</v>
      </c>
      <c r="L29" s="24" t="s">
        <v>130</v>
      </c>
      <c r="M29" s="24" t="s">
        <v>6</v>
      </c>
      <c r="Q29" s="26">
        <v>3000</v>
      </c>
      <c r="R29" s="26">
        <f t="shared" si="1"/>
        <v>138000</v>
      </c>
      <c r="S29" s="26">
        <v>0</v>
      </c>
      <c r="T29" s="26">
        <f t="shared" si="2"/>
        <v>0</v>
      </c>
      <c r="V29" s="1">
        <f t="shared" si="3"/>
        <v>0</v>
      </c>
    </row>
    <row r="30" spans="1:22" ht="101.25" customHeight="1" x14ac:dyDescent="0.3">
      <c r="A30" s="5">
        <v>43</v>
      </c>
      <c r="B30" s="4">
        <v>33691176</v>
      </c>
      <c r="C30" s="28" t="s">
        <v>131</v>
      </c>
      <c r="D30" s="5" t="s">
        <v>4</v>
      </c>
      <c r="E30" s="15" t="s">
        <v>132</v>
      </c>
      <c r="F30" s="5" t="s">
        <v>5</v>
      </c>
      <c r="G30" s="7">
        <v>720</v>
      </c>
      <c r="H30" s="21">
        <f>4550+900</f>
        <v>5450</v>
      </c>
      <c r="I30" s="4">
        <v>5500</v>
      </c>
      <c r="J30" s="7">
        <f t="shared" si="0"/>
        <v>3960000</v>
      </c>
      <c r="K30" s="24" t="s">
        <v>133</v>
      </c>
      <c r="L30" s="24" t="s">
        <v>134</v>
      </c>
      <c r="M30" s="24" t="s">
        <v>6</v>
      </c>
      <c r="N30" s="23" t="s">
        <v>135</v>
      </c>
      <c r="Q30" s="26">
        <v>5500</v>
      </c>
      <c r="R30" s="26">
        <f t="shared" si="1"/>
        <v>3960000</v>
      </c>
      <c r="S30" s="26">
        <v>0</v>
      </c>
      <c r="T30" s="26">
        <f t="shared" si="2"/>
        <v>0</v>
      </c>
      <c r="V30" s="1">
        <f t="shared" si="3"/>
        <v>0</v>
      </c>
    </row>
    <row r="31" spans="1:22" ht="101.25" hidden="1" customHeight="1" x14ac:dyDescent="0.3">
      <c r="A31" s="5">
        <v>44</v>
      </c>
      <c r="B31" s="4">
        <v>33691176</v>
      </c>
      <c r="C31" s="28" t="s">
        <v>136</v>
      </c>
      <c r="D31" s="5" t="s">
        <v>4</v>
      </c>
      <c r="E31" s="15" t="s">
        <v>137</v>
      </c>
      <c r="F31" s="5" t="s">
        <v>5</v>
      </c>
      <c r="G31" s="7">
        <v>960</v>
      </c>
      <c r="H31" s="5">
        <v>5750</v>
      </c>
      <c r="I31" s="4">
        <v>5000</v>
      </c>
      <c r="J31" s="7">
        <f t="shared" si="0"/>
        <v>4800000</v>
      </c>
      <c r="K31" s="24" t="s">
        <v>138</v>
      </c>
      <c r="L31" s="24" t="s">
        <v>139</v>
      </c>
      <c r="M31" s="24" t="s">
        <v>6</v>
      </c>
      <c r="Q31" s="26">
        <v>4300</v>
      </c>
      <c r="R31" s="26">
        <f t="shared" si="1"/>
        <v>4128000</v>
      </c>
      <c r="S31" s="26">
        <v>700</v>
      </c>
      <c r="T31" s="26">
        <f t="shared" si="2"/>
        <v>672000</v>
      </c>
      <c r="V31" s="1">
        <f t="shared" si="3"/>
        <v>0</v>
      </c>
    </row>
    <row r="32" spans="1:22" ht="101.25" customHeight="1" x14ac:dyDescent="0.3">
      <c r="A32" s="5">
        <v>45</v>
      </c>
      <c r="B32" s="4">
        <v>33661116</v>
      </c>
      <c r="C32" s="28" t="s">
        <v>140</v>
      </c>
      <c r="D32" s="5" t="s">
        <v>4</v>
      </c>
      <c r="E32" s="15" t="s">
        <v>141</v>
      </c>
      <c r="F32" s="5" t="s">
        <v>5</v>
      </c>
      <c r="G32" s="7">
        <v>712.8</v>
      </c>
      <c r="H32" s="21">
        <f>2050+200</f>
        <v>2250</v>
      </c>
      <c r="I32" s="4">
        <v>2100</v>
      </c>
      <c r="J32" s="7">
        <f t="shared" si="0"/>
        <v>1496880</v>
      </c>
      <c r="K32" s="24" t="s">
        <v>142</v>
      </c>
      <c r="L32" s="24" t="s">
        <v>143</v>
      </c>
      <c r="M32" s="24" t="s">
        <v>6</v>
      </c>
      <c r="Q32" s="26">
        <v>2100</v>
      </c>
      <c r="R32" s="26">
        <f t="shared" si="1"/>
        <v>1496880</v>
      </c>
      <c r="S32" s="26">
        <v>0</v>
      </c>
      <c r="T32" s="26">
        <f t="shared" si="2"/>
        <v>0</v>
      </c>
      <c r="V32" s="1">
        <f t="shared" si="3"/>
        <v>0</v>
      </c>
    </row>
    <row r="33" spans="1:22" ht="101.25" hidden="1" customHeight="1" x14ac:dyDescent="0.3">
      <c r="A33" s="5">
        <v>46</v>
      </c>
      <c r="B33" s="4">
        <v>33661116</v>
      </c>
      <c r="C33" s="28" t="s">
        <v>144</v>
      </c>
      <c r="D33" s="5" t="s">
        <v>4</v>
      </c>
      <c r="E33" s="15" t="s">
        <v>145</v>
      </c>
      <c r="F33" s="5" t="s">
        <v>5</v>
      </c>
      <c r="G33" s="7">
        <v>780</v>
      </c>
      <c r="H33" s="5">
        <v>500</v>
      </c>
      <c r="I33" s="4">
        <v>300</v>
      </c>
      <c r="J33" s="7">
        <f t="shared" si="0"/>
        <v>234000</v>
      </c>
      <c r="K33" s="24" t="s">
        <v>146</v>
      </c>
      <c r="L33" s="24" t="s">
        <v>147</v>
      </c>
      <c r="M33" s="24" t="s">
        <v>6</v>
      </c>
      <c r="Q33" s="26">
        <v>300</v>
      </c>
      <c r="R33" s="26">
        <f t="shared" si="1"/>
        <v>234000</v>
      </c>
      <c r="S33" s="26">
        <v>0</v>
      </c>
      <c r="T33" s="26">
        <f t="shared" si="2"/>
        <v>0</v>
      </c>
      <c r="V33" s="1">
        <f t="shared" si="3"/>
        <v>0</v>
      </c>
    </row>
    <row r="34" spans="1:22" ht="101.25" hidden="1" customHeight="1" x14ac:dyDescent="0.3">
      <c r="A34" s="5">
        <v>47</v>
      </c>
      <c r="B34" s="4">
        <v>33661116</v>
      </c>
      <c r="C34" s="28" t="s">
        <v>148</v>
      </c>
      <c r="D34" s="5" t="s">
        <v>4</v>
      </c>
      <c r="E34" s="15" t="s">
        <v>149</v>
      </c>
      <c r="F34" s="5" t="s">
        <v>5</v>
      </c>
      <c r="G34" s="7">
        <v>660</v>
      </c>
      <c r="H34" s="5">
        <v>800</v>
      </c>
      <c r="I34" s="4">
        <v>850</v>
      </c>
      <c r="J34" s="7">
        <f t="shared" ref="J34:J65" si="4">I34*G34</f>
        <v>561000</v>
      </c>
      <c r="K34" s="24" t="s">
        <v>150</v>
      </c>
      <c r="L34" s="24" t="s">
        <v>151</v>
      </c>
      <c r="M34" s="24" t="s">
        <v>6</v>
      </c>
      <c r="Q34" s="26">
        <v>850</v>
      </c>
      <c r="R34" s="26">
        <f t="shared" ref="R34:R65" si="5">Q34*G34</f>
        <v>561000</v>
      </c>
      <c r="S34" s="26">
        <v>0</v>
      </c>
      <c r="T34" s="26">
        <f t="shared" ref="T34:T65" si="6">S34*G34</f>
        <v>0</v>
      </c>
      <c r="V34" s="1">
        <f t="shared" si="3"/>
        <v>0</v>
      </c>
    </row>
    <row r="35" spans="1:22" ht="101.25" hidden="1" customHeight="1" x14ac:dyDescent="0.3">
      <c r="A35" s="5">
        <v>48</v>
      </c>
      <c r="B35" s="4">
        <v>33691135</v>
      </c>
      <c r="C35" s="28" t="s">
        <v>152</v>
      </c>
      <c r="D35" s="5" t="s">
        <v>4</v>
      </c>
      <c r="E35" s="15" t="s">
        <v>153</v>
      </c>
      <c r="F35" s="5" t="s">
        <v>5</v>
      </c>
      <c r="G35" s="7">
        <v>960</v>
      </c>
      <c r="H35" s="5">
        <v>1750</v>
      </c>
      <c r="I35" s="4">
        <v>1700</v>
      </c>
      <c r="J35" s="7">
        <f t="shared" si="4"/>
        <v>1632000</v>
      </c>
      <c r="K35" s="24" t="s">
        <v>154</v>
      </c>
      <c r="L35" s="24" t="s">
        <v>155</v>
      </c>
      <c r="M35" s="24" t="s">
        <v>6</v>
      </c>
      <c r="Q35" s="26">
        <v>1550</v>
      </c>
      <c r="R35" s="26">
        <f t="shared" si="5"/>
        <v>1488000</v>
      </c>
      <c r="S35" s="26">
        <v>150</v>
      </c>
      <c r="T35" s="26">
        <f t="shared" si="6"/>
        <v>144000</v>
      </c>
      <c r="V35" s="1">
        <f t="shared" si="3"/>
        <v>0</v>
      </c>
    </row>
    <row r="36" spans="1:22" ht="101.25" hidden="1" customHeight="1" x14ac:dyDescent="0.3">
      <c r="A36" s="5">
        <v>49</v>
      </c>
      <c r="B36" s="4">
        <v>33661154</v>
      </c>
      <c r="C36" s="28" t="s">
        <v>156</v>
      </c>
      <c r="D36" s="5" t="s">
        <v>4</v>
      </c>
      <c r="E36" s="15" t="s">
        <v>157</v>
      </c>
      <c r="F36" s="5" t="s">
        <v>5</v>
      </c>
      <c r="G36" s="7">
        <v>2400</v>
      </c>
      <c r="H36" s="5">
        <v>70</v>
      </c>
      <c r="I36" s="4">
        <v>80</v>
      </c>
      <c r="J36" s="7">
        <f t="shared" si="4"/>
        <v>192000</v>
      </c>
      <c r="K36" s="24" t="s">
        <v>158</v>
      </c>
      <c r="L36" s="24" t="s">
        <v>159</v>
      </c>
      <c r="M36" s="24" t="s">
        <v>6</v>
      </c>
      <c r="Q36" s="26">
        <v>80</v>
      </c>
      <c r="R36" s="26">
        <f t="shared" si="5"/>
        <v>192000</v>
      </c>
      <c r="S36" s="26">
        <v>0</v>
      </c>
      <c r="T36" s="26">
        <f t="shared" si="6"/>
        <v>0</v>
      </c>
      <c r="V36" s="1">
        <f t="shared" si="3"/>
        <v>0</v>
      </c>
    </row>
    <row r="37" spans="1:22" ht="101.25" customHeight="1" x14ac:dyDescent="0.3">
      <c r="A37" s="5">
        <v>50</v>
      </c>
      <c r="B37" s="4">
        <v>33651318</v>
      </c>
      <c r="C37" s="28" t="s">
        <v>160</v>
      </c>
      <c r="D37" s="5" t="s">
        <v>4</v>
      </c>
      <c r="E37" s="15" t="s">
        <v>161</v>
      </c>
      <c r="F37" s="5" t="s">
        <v>5</v>
      </c>
      <c r="G37" s="7">
        <v>4200</v>
      </c>
      <c r="H37" s="21">
        <f>100+20</f>
        <v>120</v>
      </c>
      <c r="I37" s="4">
        <v>120</v>
      </c>
      <c r="J37" s="7">
        <f t="shared" si="4"/>
        <v>504000</v>
      </c>
      <c r="K37" s="24" t="s">
        <v>162</v>
      </c>
      <c r="L37" s="24" t="s">
        <v>163</v>
      </c>
      <c r="M37" s="24" t="s">
        <v>6</v>
      </c>
      <c r="Q37" s="26">
        <v>0</v>
      </c>
      <c r="R37" s="26">
        <f t="shared" si="5"/>
        <v>0</v>
      </c>
      <c r="S37" s="26">
        <v>120</v>
      </c>
      <c r="T37" s="26">
        <f t="shared" si="6"/>
        <v>504000</v>
      </c>
      <c r="V37" s="1">
        <f t="shared" si="3"/>
        <v>0</v>
      </c>
    </row>
    <row r="38" spans="1:22" ht="101.25" hidden="1" customHeight="1" x14ac:dyDescent="0.3">
      <c r="A38" s="5">
        <v>51</v>
      </c>
      <c r="B38" s="4">
        <v>33621100</v>
      </c>
      <c r="C38" s="28" t="s">
        <v>164</v>
      </c>
      <c r="D38" s="5" t="s">
        <v>4</v>
      </c>
      <c r="E38" s="15" t="s">
        <v>165</v>
      </c>
      <c r="F38" s="5" t="s">
        <v>5</v>
      </c>
      <c r="G38" s="7">
        <v>990</v>
      </c>
      <c r="H38" s="5">
        <v>7500</v>
      </c>
      <c r="I38" s="4">
        <v>7300</v>
      </c>
      <c r="J38" s="7">
        <f t="shared" si="4"/>
        <v>7227000</v>
      </c>
      <c r="K38" s="24" t="s">
        <v>166</v>
      </c>
      <c r="L38" s="24" t="s">
        <v>167</v>
      </c>
      <c r="M38" s="24" t="s">
        <v>6</v>
      </c>
      <c r="N38" s="23" t="s">
        <v>168</v>
      </c>
      <c r="Q38" s="26">
        <v>7300</v>
      </c>
      <c r="R38" s="26">
        <f t="shared" si="5"/>
        <v>7227000</v>
      </c>
      <c r="S38" s="26">
        <v>0</v>
      </c>
      <c r="T38" s="26">
        <f t="shared" si="6"/>
        <v>0</v>
      </c>
      <c r="V38" s="1">
        <f t="shared" si="3"/>
        <v>0</v>
      </c>
    </row>
    <row r="39" spans="1:22" ht="101.25" hidden="1" customHeight="1" x14ac:dyDescent="0.3">
      <c r="A39" s="5">
        <v>52</v>
      </c>
      <c r="B39" s="4">
        <v>33611460</v>
      </c>
      <c r="C39" s="28" t="s">
        <v>169</v>
      </c>
      <c r="D39" s="5" t="s">
        <v>4</v>
      </c>
      <c r="E39" s="15" t="s">
        <v>170</v>
      </c>
      <c r="F39" s="5" t="s">
        <v>5</v>
      </c>
      <c r="G39" s="7">
        <v>116</v>
      </c>
      <c r="H39" s="5">
        <v>300</v>
      </c>
      <c r="I39" s="4">
        <v>240</v>
      </c>
      <c r="J39" s="7">
        <f t="shared" si="4"/>
        <v>27840</v>
      </c>
      <c r="K39" s="24" t="s">
        <v>171</v>
      </c>
      <c r="L39" s="24" t="s">
        <v>172</v>
      </c>
      <c r="M39" s="24" t="s">
        <v>6</v>
      </c>
      <c r="Q39" s="26">
        <v>0</v>
      </c>
      <c r="R39" s="26">
        <f t="shared" si="5"/>
        <v>0</v>
      </c>
      <c r="S39" s="26">
        <v>240</v>
      </c>
      <c r="T39" s="26">
        <f t="shared" si="6"/>
        <v>27840</v>
      </c>
      <c r="V39" s="1">
        <f t="shared" si="3"/>
        <v>0</v>
      </c>
    </row>
    <row r="40" spans="1:22" ht="101.25" customHeight="1" x14ac:dyDescent="0.3">
      <c r="A40" s="5">
        <v>53</v>
      </c>
      <c r="B40" s="4">
        <v>33651118</v>
      </c>
      <c r="C40" s="28" t="s">
        <v>173</v>
      </c>
      <c r="D40" s="5" t="s">
        <v>4</v>
      </c>
      <c r="E40" s="15" t="s">
        <v>170</v>
      </c>
      <c r="F40" s="5" t="s">
        <v>5</v>
      </c>
      <c r="G40" s="7">
        <v>108</v>
      </c>
      <c r="H40" s="21">
        <f>29500+5000</f>
        <v>34500</v>
      </c>
      <c r="I40" s="4">
        <v>35000</v>
      </c>
      <c r="J40" s="7">
        <f t="shared" si="4"/>
        <v>3780000</v>
      </c>
      <c r="K40" s="24" t="s">
        <v>174</v>
      </c>
      <c r="L40" s="24" t="s">
        <v>175</v>
      </c>
      <c r="M40" s="24" t="s">
        <v>6</v>
      </c>
      <c r="Q40" s="26">
        <v>24000</v>
      </c>
      <c r="R40" s="26">
        <f t="shared" si="5"/>
        <v>2592000</v>
      </c>
      <c r="S40" s="26">
        <v>11000</v>
      </c>
      <c r="T40" s="26">
        <f t="shared" si="6"/>
        <v>1188000</v>
      </c>
      <c r="V40" s="1">
        <f t="shared" si="3"/>
        <v>0</v>
      </c>
    </row>
    <row r="41" spans="1:22" ht="101.25" customHeight="1" x14ac:dyDescent="0.3">
      <c r="A41" s="5">
        <v>54</v>
      </c>
      <c r="B41" s="4">
        <v>33631310</v>
      </c>
      <c r="C41" s="28" t="s">
        <v>176</v>
      </c>
      <c r="D41" s="5" t="s">
        <v>4</v>
      </c>
      <c r="E41" s="15" t="s">
        <v>177</v>
      </c>
      <c r="F41" s="5" t="s">
        <v>5</v>
      </c>
      <c r="G41" s="7">
        <v>73</v>
      </c>
      <c r="H41" s="21">
        <f>8500+1000</f>
        <v>9500</v>
      </c>
      <c r="I41" s="4">
        <v>9000</v>
      </c>
      <c r="J41" s="7">
        <f t="shared" si="4"/>
        <v>657000</v>
      </c>
      <c r="K41" s="24" t="s">
        <v>178</v>
      </c>
      <c r="L41" s="24" t="s">
        <v>179</v>
      </c>
      <c r="M41" s="24" t="s">
        <v>6</v>
      </c>
      <c r="Q41" s="26">
        <v>9000</v>
      </c>
      <c r="R41" s="26">
        <f t="shared" si="5"/>
        <v>657000</v>
      </c>
      <c r="S41" s="26">
        <v>0</v>
      </c>
      <c r="T41" s="26">
        <f t="shared" si="6"/>
        <v>0</v>
      </c>
      <c r="V41" s="1">
        <f t="shared" si="3"/>
        <v>0</v>
      </c>
    </row>
    <row r="42" spans="1:22" ht="101.25" hidden="1" customHeight="1" x14ac:dyDescent="0.3">
      <c r="A42" s="5">
        <v>55</v>
      </c>
      <c r="B42" s="4">
        <v>33621620</v>
      </c>
      <c r="C42" s="28" t="s">
        <v>180</v>
      </c>
      <c r="D42" s="5" t="s">
        <v>4</v>
      </c>
      <c r="E42" s="15" t="s">
        <v>181</v>
      </c>
      <c r="F42" s="5" t="s">
        <v>5</v>
      </c>
      <c r="G42" s="7">
        <v>14.5</v>
      </c>
      <c r="H42" s="5">
        <v>5000</v>
      </c>
      <c r="I42" s="4">
        <v>5000</v>
      </c>
      <c r="J42" s="7">
        <f t="shared" si="4"/>
        <v>72500</v>
      </c>
      <c r="K42" s="24" t="s">
        <v>182</v>
      </c>
      <c r="L42" s="24" t="s">
        <v>183</v>
      </c>
      <c r="M42" s="24" t="s">
        <v>6</v>
      </c>
      <c r="Q42" s="26">
        <v>5000</v>
      </c>
      <c r="R42" s="26">
        <f t="shared" si="5"/>
        <v>72500</v>
      </c>
      <c r="S42" s="26">
        <v>0</v>
      </c>
      <c r="T42" s="26">
        <f t="shared" si="6"/>
        <v>0</v>
      </c>
      <c r="V42" s="1">
        <f t="shared" si="3"/>
        <v>0</v>
      </c>
    </row>
    <row r="43" spans="1:22" ht="101.25" customHeight="1" x14ac:dyDescent="0.3">
      <c r="A43" s="5">
        <v>56</v>
      </c>
      <c r="B43" s="4">
        <v>33631360</v>
      </c>
      <c r="C43" s="28" t="s">
        <v>184</v>
      </c>
      <c r="D43" s="5" t="s">
        <v>4</v>
      </c>
      <c r="E43" s="15" t="s">
        <v>185</v>
      </c>
      <c r="F43" s="5" t="s">
        <v>5</v>
      </c>
      <c r="G43" s="7">
        <v>220</v>
      </c>
      <c r="H43" s="21">
        <f>350+200</f>
        <v>550</v>
      </c>
      <c r="I43" s="4">
        <v>800</v>
      </c>
      <c r="J43" s="7">
        <f t="shared" si="4"/>
        <v>176000</v>
      </c>
      <c r="K43" s="24" t="s">
        <v>186</v>
      </c>
      <c r="L43" s="24" t="s">
        <v>187</v>
      </c>
      <c r="M43" s="24" t="s">
        <v>6</v>
      </c>
      <c r="Q43" s="26">
        <v>800</v>
      </c>
      <c r="R43" s="26">
        <f t="shared" si="5"/>
        <v>176000</v>
      </c>
      <c r="S43" s="26">
        <v>0</v>
      </c>
      <c r="T43" s="26">
        <f t="shared" si="6"/>
        <v>0</v>
      </c>
      <c r="V43" s="1">
        <f t="shared" si="3"/>
        <v>0</v>
      </c>
    </row>
    <row r="44" spans="1:22" ht="101.25" customHeight="1" x14ac:dyDescent="0.3">
      <c r="A44" s="5">
        <v>57</v>
      </c>
      <c r="B44" s="4">
        <v>33611170</v>
      </c>
      <c r="C44" s="28" t="s">
        <v>188</v>
      </c>
      <c r="D44" s="5" t="s">
        <v>4</v>
      </c>
      <c r="E44" s="15" t="s">
        <v>189</v>
      </c>
      <c r="F44" s="5" t="s">
        <v>5</v>
      </c>
      <c r="G44" s="7">
        <v>9</v>
      </c>
      <c r="H44" s="21">
        <f>1000+300</f>
        <v>1300</v>
      </c>
      <c r="I44" s="4">
        <v>1500</v>
      </c>
      <c r="J44" s="7">
        <f t="shared" si="4"/>
        <v>13500</v>
      </c>
      <c r="K44" s="24" t="s">
        <v>190</v>
      </c>
      <c r="L44" s="24" t="s">
        <v>191</v>
      </c>
      <c r="M44" s="24" t="s">
        <v>6</v>
      </c>
      <c r="Q44" s="26">
        <v>1300</v>
      </c>
      <c r="R44" s="26">
        <f t="shared" si="5"/>
        <v>11700</v>
      </c>
      <c r="S44" s="26">
        <v>200</v>
      </c>
      <c r="T44" s="26">
        <f t="shared" si="6"/>
        <v>1800</v>
      </c>
      <c r="V44" s="1">
        <f t="shared" si="3"/>
        <v>0</v>
      </c>
    </row>
    <row r="45" spans="1:22" ht="101.25" hidden="1" customHeight="1" x14ac:dyDescent="0.3">
      <c r="A45" s="5">
        <v>58</v>
      </c>
      <c r="B45" s="4">
        <v>33651125</v>
      </c>
      <c r="C45" s="28" t="s">
        <v>192</v>
      </c>
      <c r="D45" s="5" t="s">
        <v>4</v>
      </c>
      <c r="E45" s="15" t="s">
        <v>189</v>
      </c>
      <c r="F45" s="5" t="s">
        <v>5</v>
      </c>
      <c r="G45" s="7">
        <v>1040</v>
      </c>
      <c r="H45" s="5">
        <v>300</v>
      </c>
      <c r="I45" s="4">
        <v>400</v>
      </c>
      <c r="J45" s="7">
        <f t="shared" si="4"/>
        <v>416000</v>
      </c>
      <c r="K45" s="24" t="s">
        <v>193</v>
      </c>
      <c r="L45" s="24" t="s">
        <v>194</v>
      </c>
      <c r="M45" s="24" t="s">
        <v>6</v>
      </c>
      <c r="Q45" s="26">
        <v>0</v>
      </c>
      <c r="R45" s="26">
        <f t="shared" si="5"/>
        <v>0</v>
      </c>
      <c r="S45" s="26">
        <v>400</v>
      </c>
      <c r="T45" s="26">
        <f t="shared" si="6"/>
        <v>416000</v>
      </c>
      <c r="V45" s="1">
        <f t="shared" si="3"/>
        <v>0</v>
      </c>
    </row>
    <row r="46" spans="1:22" ht="101.25" customHeight="1" x14ac:dyDescent="0.3">
      <c r="A46" s="5">
        <v>59</v>
      </c>
      <c r="B46" s="4">
        <v>33671126</v>
      </c>
      <c r="C46" s="28" t="s">
        <v>195</v>
      </c>
      <c r="D46" s="5" t="s">
        <v>4</v>
      </c>
      <c r="E46" s="15" t="s">
        <v>196</v>
      </c>
      <c r="F46" s="5" t="s">
        <v>5</v>
      </c>
      <c r="G46" s="7">
        <v>2.52</v>
      </c>
      <c r="H46" s="21">
        <f>5300+2500</f>
        <v>7800</v>
      </c>
      <c r="I46" s="4">
        <v>7200</v>
      </c>
      <c r="J46" s="7">
        <f t="shared" si="4"/>
        <v>18144</v>
      </c>
      <c r="K46" s="24" t="s">
        <v>197</v>
      </c>
      <c r="L46" s="24" t="s">
        <v>198</v>
      </c>
      <c r="M46" s="24" t="s">
        <v>6</v>
      </c>
      <c r="Q46" s="26">
        <v>7200</v>
      </c>
      <c r="R46" s="26">
        <f t="shared" si="5"/>
        <v>18144</v>
      </c>
      <c r="S46" s="26">
        <v>0</v>
      </c>
      <c r="T46" s="26">
        <f t="shared" si="6"/>
        <v>0</v>
      </c>
      <c r="V46" s="1">
        <f t="shared" si="3"/>
        <v>0</v>
      </c>
    </row>
    <row r="47" spans="1:22" ht="101.25" customHeight="1" x14ac:dyDescent="0.3">
      <c r="A47" s="5">
        <v>60</v>
      </c>
      <c r="B47" s="4">
        <v>33651138</v>
      </c>
      <c r="C47" s="28" t="s">
        <v>199</v>
      </c>
      <c r="D47" s="5" t="s">
        <v>4</v>
      </c>
      <c r="E47" s="15" t="s">
        <v>200</v>
      </c>
      <c r="F47" s="5" t="s">
        <v>5</v>
      </c>
      <c r="G47" s="7">
        <v>2590</v>
      </c>
      <c r="H47" s="21">
        <f>40+30</f>
        <v>70</v>
      </c>
      <c r="I47" s="4">
        <v>70</v>
      </c>
      <c r="J47" s="7">
        <f t="shared" si="4"/>
        <v>181300</v>
      </c>
      <c r="K47" s="24" t="s">
        <v>201</v>
      </c>
      <c r="L47" s="24" t="s">
        <v>202</v>
      </c>
      <c r="M47" s="24" t="s">
        <v>6</v>
      </c>
      <c r="Q47" s="26">
        <v>70</v>
      </c>
      <c r="R47" s="26">
        <f t="shared" si="5"/>
        <v>181300</v>
      </c>
      <c r="S47" s="26">
        <v>0</v>
      </c>
      <c r="T47" s="26">
        <f t="shared" si="6"/>
        <v>0</v>
      </c>
      <c r="V47" s="1">
        <f t="shared" si="3"/>
        <v>0</v>
      </c>
    </row>
    <row r="48" spans="1:22" ht="101.25" customHeight="1" x14ac:dyDescent="0.3">
      <c r="A48" s="5">
        <v>61</v>
      </c>
      <c r="B48" s="4">
        <v>33691236</v>
      </c>
      <c r="C48" s="28" t="s">
        <v>203</v>
      </c>
      <c r="D48" s="5" t="s">
        <v>4</v>
      </c>
      <c r="E48" s="15" t="s">
        <v>204</v>
      </c>
      <c r="F48" s="5" t="s">
        <v>5</v>
      </c>
      <c r="G48" s="7">
        <v>130</v>
      </c>
      <c r="H48" s="21">
        <f>450+200</f>
        <v>650</v>
      </c>
      <c r="I48" s="4">
        <v>1600</v>
      </c>
      <c r="J48" s="7">
        <f t="shared" si="4"/>
        <v>208000</v>
      </c>
      <c r="K48" s="24" t="s">
        <v>205</v>
      </c>
      <c r="L48" s="24" t="s">
        <v>206</v>
      </c>
      <c r="M48" s="24" t="s">
        <v>6</v>
      </c>
      <c r="Q48" s="26">
        <v>0</v>
      </c>
      <c r="R48" s="26">
        <f t="shared" si="5"/>
        <v>0</v>
      </c>
      <c r="S48" s="26">
        <v>1600</v>
      </c>
      <c r="T48" s="26">
        <f t="shared" si="6"/>
        <v>208000</v>
      </c>
      <c r="V48" s="1">
        <f t="shared" si="3"/>
        <v>0</v>
      </c>
    </row>
    <row r="49" spans="1:22" ht="101.25" hidden="1" customHeight="1" x14ac:dyDescent="0.3">
      <c r="A49" s="5">
        <v>62</v>
      </c>
      <c r="B49" s="4">
        <v>33661147</v>
      </c>
      <c r="C49" s="28" t="s">
        <v>207</v>
      </c>
      <c r="D49" s="5" t="s">
        <v>4</v>
      </c>
      <c r="E49" s="15" t="s">
        <v>208</v>
      </c>
      <c r="F49" s="5" t="s">
        <v>5</v>
      </c>
      <c r="G49" s="7">
        <v>48</v>
      </c>
      <c r="H49" s="5">
        <v>700</v>
      </c>
      <c r="I49" s="4">
        <v>800</v>
      </c>
      <c r="J49" s="7">
        <f t="shared" si="4"/>
        <v>38400</v>
      </c>
      <c r="K49" s="24" t="s">
        <v>209</v>
      </c>
      <c r="L49" s="24" t="s">
        <v>210</v>
      </c>
      <c r="M49" s="24" t="s">
        <v>6</v>
      </c>
      <c r="Q49" s="26">
        <v>800</v>
      </c>
      <c r="R49" s="26">
        <f t="shared" si="5"/>
        <v>38400</v>
      </c>
      <c r="S49" s="26">
        <v>0</v>
      </c>
      <c r="T49" s="26">
        <f t="shared" si="6"/>
        <v>0</v>
      </c>
      <c r="V49" s="1">
        <f t="shared" si="3"/>
        <v>0</v>
      </c>
    </row>
    <row r="50" spans="1:22" ht="101.25" hidden="1" customHeight="1" x14ac:dyDescent="0.3">
      <c r="A50" s="5">
        <v>63</v>
      </c>
      <c r="B50" s="4">
        <v>33631210</v>
      </c>
      <c r="C50" s="28" t="s">
        <v>211</v>
      </c>
      <c r="D50" s="5" t="s">
        <v>4</v>
      </c>
      <c r="E50" s="15" t="s">
        <v>212</v>
      </c>
      <c r="F50" s="5" t="s">
        <v>5</v>
      </c>
      <c r="G50" s="7">
        <v>950</v>
      </c>
      <c r="H50" s="5">
        <v>40</v>
      </c>
      <c r="I50" s="4">
        <v>40</v>
      </c>
      <c r="J50" s="7">
        <f t="shared" si="4"/>
        <v>38000</v>
      </c>
      <c r="K50" s="24" t="s">
        <v>213</v>
      </c>
      <c r="L50" s="24" t="s">
        <v>214</v>
      </c>
      <c r="M50" s="24" t="s">
        <v>6</v>
      </c>
      <c r="Q50" s="26">
        <v>40</v>
      </c>
      <c r="R50" s="26">
        <f t="shared" si="5"/>
        <v>38000</v>
      </c>
      <c r="S50" s="26">
        <v>0</v>
      </c>
      <c r="T50" s="26">
        <f t="shared" si="6"/>
        <v>0</v>
      </c>
      <c r="V50" s="1">
        <f t="shared" si="3"/>
        <v>0</v>
      </c>
    </row>
    <row r="51" spans="1:22" ht="101.25" customHeight="1" x14ac:dyDescent="0.3">
      <c r="A51" s="5">
        <v>64</v>
      </c>
      <c r="B51" s="4">
        <v>33631310</v>
      </c>
      <c r="C51" s="28" t="s">
        <v>215</v>
      </c>
      <c r="D51" s="5" t="s">
        <v>4</v>
      </c>
      <c r="E51" s="15" t="s">
        <v>216</v>
      </c>
      <c r="F51" s="5" t="s">
        <v>5</v>
      </c>
      <c r="G51" s="7">
        <v>113</v>
      </c>
      <c r="H51" s="21">
        <f>500+300</f>
        <v>800</v>
      </c>
      <c r="I51" s="4">
        <v>800</v>
      </c>
      <c r="J51" s="7">
        <f t="shared" si="4"/>
        <v>90400</v>
      </c>
      <c r="K51" s="24" t="s">
        <v>217</v>
      </c>
      <c r="L51" s="24" t="s">
        <v>218</v>
      </c>
      <c r="M51" s="24" t="s">
        <v>6</v>
      </c>
      <c r="Q51" s="26">
        <v>0</v>
      </c>
      <c r="R51" s="26">
        <f t="shared" si="5"/>
        <v>0</v>
      </c>
      <c r="S51" s="26">
        <v>800</v>
      </c>
      <c r="T51" s="26">
        <f t="shared" si="6"/>
        <v>90400</v>
      </c>
      <c r="V51" s="1">
        <f t="shared" si="3"/>
        <v>0</v>
      </c>
    </row>
    <row r="52" spans="1:22" ht="101.25" hidden="1" customHeight="1" x14ac:dyDescent="0.3">
      <c r="A52" s="5">
        <v>65</v>
      </c>
      <c r="B52" s="4">
        <v>33671125</v>
      </c>
      <c r="C52" s="28" t="s">
        <v>219</v>
      </c>
      <c r="D52" s="5" t="s">
        <v>4</v>
      </c>
      <c r="E52" s="15" t="s">
        <v>220</v>
      </c>
      <c r="F52" s="5" t="s">
        <v>5</v>
      </c>
      <c r="G52" s="7">
        <v>8</v>
      </c>
      <c r="H52" s="5">
        <v>2500</v>
      </c>
      <c r="I52" s="4">
        <v>4000</v>
      </c>
      <c r="J52" s="7">
        <f t="shared" si="4"/>
        <v>32000</v>
      </c>
      <c r="K52" s="24" t="s">
        <v>221</v>
      </c>
      <c r="L52" s="24" t="s">
        <v>222</v>
      </c>
      <c r="M52" s="24" t="s">
        <v>6</v>
      </c>
      <c r="Q52" s="26">
        <v>4000</v>
      </c>
      <c r="R52" s="26">
        <f t="shared" si="5"/>
        <v>32000</v>
      </c>
      <c r="S52" s="26">
        <v>0</v>
      </c>
      <c r="T52" s="26">
        <f t="shared" si="6"/>
        <v>0</v>
      </c>
      <c r="V52" s="1">
        <f t="shared" si="3"/>
        <v>0</v>
      </c>
    </row>
    <row r="53" spans="1:22" ht="101.25" hidden="1" customHeight="1" x14ac:dyDescent="0.3">
      <c r="A53" s="5">
        <v>66</v>
      </c>
      <c r="B53" s="4">
        <v>33671130</v>
      </c>
      <c r="C53" s="28" t="s">
        <v>223</v>
      </c>
      <c r="D53" s="5" t="s">
        <v>4</v>
      </c>
      <c r="E53" s="15" t="s">
        <v>224</v>
      </c>
      <c r="F53" s="5" t="s">
        <v>5</v>
      </c>
      <c r="G53" s="7">
        <v>25.2</v>
      </c>
      <c r="H53" s="5">
        <v>6000</v>
      </c>
      <c r="I53" s="4">
        <v>15000</v>
      </c>
      <c r="J53" s="7">
        <f t="shared" si="4"/>
        <v>378000</v>
      </c>
      <c r="K53" s="24" t="s">
        <v>225</v>
      </c>
      <c r="L53" s="24" t="s">
        <v>226</v>
      </c>
      <c r="M53" s="24" t="s">
        <v>6</v>
      </c>
      <c r="Q53" s="26">
        <v>12000</v>
      </c>
      <c r="R53" s="26">
        <f t="shared" si="5"/>
        <v>302400</v>
      </c>
      <c r="S53" s="26">
        <v>3000</v>
      </c>
      <c r="T53" s="26">
        <f t="shared" si="6"/>
        <v>75600</v>
      </c>
      <c r="V53" s="1">
        <f t="shared" si="3"/>
        <v>0</v>
      </c>
    </row>
    <row r="54" spans="1:22" ht="101.25" hidden="1" customHeight="1" x14ac:dyDescent="0.3">
      <c r="A54" s="5">
        <v>67</v>
      </c>
      <c r="B54" s="4">
        <v>33621700</v>
      </c>
      <c r="C54" s="28" t="s">
        <v>227</v>
      </c>
      <c r="D54" s="5" t="s">
        <v>4</v>
      </c>
      <c r="E54" s="15" t="s">
        <v>228</v>
      </c>
      <c r="F54" s="5" t="s">
        <v>5</v>
      </c>
      <c r="G54" s="7">
        <v>15.2</v>
      </c>
      <c r="H54" s="5">
        <v>8000</v>
      </c>
      <c r="I54" s="4">
        <v>12000</v>
      </c>
      <c r="J54" s="7">
        <f t="shared" si="4"/>
        <v>182400</v>
      </c>
      <c r="K54" s="24" t="s">
        <v>229</v>
      </c>
      <c r="L54" s="24" t="s">
        <v>230</v>
      </c>
      <c r="M54" s="24" t="s">
        <v>6</v>
      </c>
      <c r="Q54" s="26">
        <v>12000</v>
      </c>
      <c r="R54" s="26">
        <f t="shared" si="5"/>
        <v>182400</v>
      </c>
      <c r="S54" s="26">
        <v>0</v>
      </c>
      <c r="T54" s="26">
        <f t="shared" si="6"/>
        <v>0</v>
      </c>
      <c r="V54" s="1">
        <f t="shared" si="3"/>
        <v>0</v>
      </c>
    </row>
    <row r="55" spans="1:22" ht="101.25" customHeight="1" x14ac:dyDescent="0.3">
      <c r="A55" s="5">
        <v>68</v>
      </c>
      <c r="B55" s="4" t="s">
        <v>231</v>
      </c>
      <c r="C55" s="28" t="s">
        <v>232</v>
      </c>
      <c r="D55" s="5" t="s">
        <v>4</v>
      </c>
      <c r="E55" s="15" t="s">
        <v>233</v>
      </c>
      <c r="F55" s="5" t="s">
        <v>5</v>
      </c>
      <c r="G55" s="7">
        <v>105</v>
      </c>
      <c r="H55" s="21">
        <f>4500+3000</f>
        <v>7500</v>
      </c>
      <c r="I55" s="4">
        <v>7500</v>
      </c>
      <c r="J55" s="7">
        <f t="shared" si="4"/>
        <v>787500</v>
      </c>
      <c r="K55" s="24" t="s">
        <v>234</v>
      </c>
      <c r="L55" s="24" t="s">
        <v>235</v>
      </c>
      <c r="M55" s="24" t="s">
        <v>6</v>
      </c>
      <c r="Q55" s="26">
        <v>0</v>
      </c>
      <c r="R55" s="26">
        <f t="shared" si="5"/>
        <v>0</v>
      </c>
      <c r="S55" s="26">
        <v>7500</v>
      </c>
      <c r="T55" s="26">
        <f t="shared" si="6"/>
        <v>787500</v>
      </c>
      <c r="V55" s="1">
        <f t="shared" si="3"/>
        <v>0</v>
      </c>
    </row>
    <row r="56" spans="1:22" ht="101.25" hidden="1" customHeight="1" x14ac:dyDescent="0.3">
      <c r="A56" s="5">
        <v>69</v>
      </c>
      <c r="B56" s="4">
        <v>33631490</v>
      </c>
      <c r="C56" s="28" t="s">
        <v>236</v>
      </c>
      <c r="D56" s="5" t="s">
        <v>4</v>
      </c>
      <c r="E56" s="15" t="s">
        <v>237</v>
      </c>
      <c r="F56" s="5" t="s">
        <v>5</v>
      </c>
      <c r="G56" s="7">
        <v>2200</v>
      </c>
      <c r="H56" s="5">
        <v>85</v>
      </c>
      <c r="I56" s="4">
        <v>100</v>
      </c>
      <c r="J56" s="7">
        <f t="shared" si="4"/>
        <v>220000</v>
      </c>
      <c r="K56" s="24" t="s">
        <v>238</v>
      </c>
      <c r="L56" s="24" t="s">
        <v>239</v>
      </c>
      <c r="M56" s="24" t="s">
        <v>6</v>
      </c>
      <c r="Q56" s="26">
        <v>100</v>
      </c>
      <c r="R56" s="26">
        <f t="shared" si="5"/>
        <v>220000</v>
      </c>
      <c r="S56" s="26">
        <v>0</v>
      </c>
      <c r="T56" s="26">
        <f t="shared" si="6"/>
        <v>0</v>
      </c>
      <c r="V56" s="1">
        <f t="shared" si="3"/>
        <v>0</v>
      </c>
    </row>
    <row r="57" spans="1:22" ht="101.25" customHeight="1" x14ac:dyDescent="0.3">
      <c r="A57" s="5">
        <v>70</v>
      </c>
      <c r="B57" s="4">
        <v>33621740</v>
      </c>
      <c r="C57" s="28" t="s">
        <v>240</v>
      </c>
      <c r="D57" s="5" t="s">
        <v>4</v>
      </c>
      <c r="E57" s="15" t="s">
        <v>241</v>
      </c>
      <c r="F57" s="5" t="s">
        <v>5</v>
      </c>
      <c r="G57" s="7">
        <v>5.7</v>
      </c>
      <c r="H57" s="21">
        <f>5700+600</f>
        <v>6300</v>
      </c>
      <c r="I57" s="4">
        <v>7200</v>
      </c>
      <c r="J57" s="7">
        <f t="shared" si="4"/>
        <v>41040</v>
      </c>
      <c r="K57" s="24" t="s">
        <v>242</v>
      </c>
      <c r="L57" s="24" t="s">
        <v>243</v>
      </c>
      <c r="M57" s="24" t="s">
        <v>6</v>
      </c>
      <c r="Q57" s="26">
        <v>7200</v>
      </c>
      <c r="R57" s="26">
        <f t="shared" si="5"/>
        <v>41040</v>
      </c>
      <c r="S57" s="26">
        <v>0</v>
      </c>
      <c r="T57" s="26">
        <f t="shared" si="6"/>
        <v>0</v>
      </c>
      <c r="V57" s="1">
        <f t="shared" si="3"/>
        <v>0</v>
      </c>
    </row>
    <row r="58" spans="1:22" ht="101.25" customHeight="1" x14ac:dyDescent="0.3">
      <c r="A58" s="5">
        <v>71</v>
      </c>
      <c r="B58" s="4">
        <v>33631290</v>
      </c>
      <c r="C58" s="28" t="s">
        <v>244</v>
      </c>
      <c r="D58" s="5" t="s">
        <v>4</v>
      </c>
      <c r="E58" s="15" t="s">
        <v>245</v>
      </c>
      <c r="F58" s="5" t="s">
        <v>5</v>
      </c>
      <c r="G58" s="7">
        <v>750</v>
      </c>
      <c r="H58" s="21">
        <f>300+50</f>
        <v>350</v>
      </c>
      <c r="I58" s="4">
        <v>420</v>
      </c>
      <c r="J58" s="7">
        <f t="shared" si="4"/>
        <v>315000</v>
      </c>
      <c r="K58" s="24" t="s">
        <v>246</v>
      </c>
      <c r="L58" s="24" t="s">
        <v>247</v>
      </c>
      <c r="M58" s="24" t="s">
        <v>6</v>
      </c>
      <c r="Q58" s="26">
        <v>0</v>
      </c>
      <c r="R58" s="26">
        <f t="shared" si="5"/>
        <v>0</v>
      </c>
      <c r="S58" s="26">
        <v>420</v>
      </c>
      <c r="T58" s="26">
        <f t="shared" si="6"/>
        <v>315000</v>
      </c>
      <c r="V58" s="1">
        <f t="shared" si="3"/>
        <v>0</v>
      </c>
    </row>
    <row r="59" spans="1:22" ht="101.25" hidden="1" customHeight="1" x14ac:dyDescent="0.3">
      <c r="A59" s="5">
        <v>74</v>
      </c>
      <c r="B59" s="4">
        <v>33691140</v>
      </c>
      <c r="C59" s="28" t="s">
        <v>250</v>
      </c>
      <c r="D59" s="5" t="s">
        <v>4</v>
      </c>
      <c r="E59" s="15" t="s">
        <v>251</v>
      </c>
      <c r="F59" s="5" t="s">
        <v>5</v>
      </c>
      <c r="G59" s="7">
        <v>93</v>
      </c>
      <c r="H59" s="5">
        <v>500</v>
      </c>
      <c r="I59" s="4">
        <v>500</v>
      </c>
      <c r="J59" s="7">
        <f t="shared" si="4"/>
        <v>46500</v>
      </c>
      <c r="K59" s="24" t="s">
        <v>252</v>
      </c>
      <c r="L59" s="24" t="s">
        <v>253</v>
      </c>
      <c r="M59" s="24" t="s">
        <v>6</v>
      </c>
      <c r="Q59" s="26">
        <v>0</v>
      </c>
      <c r="R59" s="26">
        <f t="shared" si="5"/>
        <v>0</v>
      </c>
      <c r="S59" s="26">
        <v>500</v>
      </c>
      <c r="T59" s="26">
        <f t="shared" si="6"/>
        <v>46500</v>
      </c>
      <c r="V59" s="1">
        <f t="shared" si="3"/>
        <v>0</v>
      </c>
    </row>
    <row r="60" spans="1:22" ht="101.25" customHeight="1" x14ac:dyDescent="0.3">
      <c r="A60" s="5">
        <v>75</v>
      </c>
      <c r="B60" s="4">
        <v>33691202</v>
      </c>
      <c r="C60" s="28" t="s">
        <v>254</v>
      </c>
      <c r="D60" s="5" t="s">
        <v>4</v>
      </c>
      <c r="E60" s="15" t="s">
        <v>255</v>
      </c>
      <c r="F60" s="5" t="s">
        <v>5</v>
      </c>
      <c r="G60" s="7">
        <v>183</v>
      </c>
      <c r="H60" s="21">
        <f>500+400</f>
        <v>900</v>
      </c>
      <c r="I60" s="4">
        <v>4000</v>
      </c>
      <c r="J60" s="7">
        <f t="shared" si="4"/>
        <v>732000</v>
      </c>
      <c r="K60" s="24" t="s">
        <v>256</v>
      </c>
      <c r="L60" s="24" t="s">
        <v>257</v>
      </c>
      <c r="M60" s="24" t="s">
        <v>6</v>
      </c>
      <c r="Q60" s="26">
        <v>400</v>
      </c>
      <c r="R60" s="26">
        <f t="shared" si="5"/>
        <v>73200</v>
      </c>
      <c r="S60" s="26">
        <v>3600</v>
      </c>
      <c r="T60" s="26">
        <f t="shared" si="6"/>
        <v>658800</v>
      </c>
      <c r="V60" s="1">
        <f t="shared" si="3"/>
        <v>0</v>
      </c>
    </row>
    <row r="61" spans="1:22" ht="101.25" hidden="1" customHeight="1" x14ac:dyDescent="0.3">
      <c r="A61" s="5">
        <v>76</v>
      </c>
      <c r="B61" s="4">
        <v>33621690</v>
      </c>
      <c r="C61" s="28" t="s">
        <v>258</v>
      </c>
      <c r="D61" s="5" t="s">
        <v>4</v>
      </c>
      <c r="E61" s="15" t="s">
        <v>259</v>
      </c>
      <c r="F61" s="5" t="s">
        <v>5</v>
      </c>
      <c r="G61" s="7">
        <v>26.7</v>
      </c>
      <c r="H61" s="5">
        <v>4000</v>
      </c>
      <c r="I61" s="4">
        <v>4000</v>
      </c>
      <c r="J61" s="7">
        <f t="shared" si="4"/>
        <v>106800</v>
      </c>
      <c r="K61" s="24" t="s">
        <v>260</v>
      </c>
      <c r="L61" s="24" t="s">
        <v>261</v>
      </c>
      <c r="M61" s="24" t="s">
        <v>6</v>
      </c>
      <c r="Q61" s="26">
        <v>4000</v>
      </c>
      <c r="R61" s="26">
        <f t="shared" si="5"/>
        <v>106800</v>
      </c>
      <c r="S61" s="26">
        <v>0</v>
      </c>
      <c r="T61" s="26">
        <f t="shared" si="6"/>
        <v>0</v>
      </c>
      <c r="V61" s="1">
        <f t="shared" si="3"/>
        <v>0</v>
      </c>
    </row>
    <row r="62" spans="1:22" ht="101.25" hidden="1" customHeight="1" x14ac:dyDescent="0.3">
      <c r="A62" s="5">
        <v>77</v>
      </c>
      <c r="B62" s="4">
        <v>33621590</v>
      </c>
      <c r="C62" s="28" t="s">
        <v>262</v>
      </c>
      <c r="D62" s="5" t="s">
        <v>4</v>
      </c>
      <c r="E62" s="15" t="s">
        <v>263</v>
      </c>
      <c r="F62" s="5" t="s">
        <v>5</v>
      </c>
      <c r="G62" s="7">
        <v>3.36</v>
      </c>
      <c r="H62" s="5">
        <v>2500</v>
      </c>
      <c r="I62" s="4">
        <v>2500</v>
      </c>
      <c r="J62" s="7">
        <f t="shared" si="4"/>
        <v>8400</v>
      </c>
      <c r="K62" s="24" t="s">
        <v>264</v>
      </c>
      <c r="L62" s="24" t="s">
        <v>265</v>
      </c>
      <c r="M62" s="24" t="s">
        <v>6</v>
      </c>
      <c r="Q62" s="26">
        <v>2500</v>
      </c>
      <c r="R62" s="26">
        <f t="shared" si="5"/>
        <v>8400</v>
      </c>
      <c r="S62" s="26">
        <v>0</v>
      </c>
      <c r="T62" s="26">
        <f t="shared" si="6"/>
        <v>0</v>
      </c>
      <c r="V62" s="1">
        <f t="shared" si="3"/>
        <v>0</v>
      </c>
    </row>
    <row r="63" spans="1:22" ht="101.25" customHeight="1" x14ac:dyDescent="0.3">
      <c r="A63" s="5">
        <v>78</v>
      </c>
      <c r="B63" s="4">
        <v>33691500</v>
      </c>
      <c r="C63" s="28" t="s">
        <v>266</v>
      </c>
      <c r="D63" s="5" t="s">
        <v>4</v>
      </c>
      <c r="E63" s="15" t="s">
        <v>267</v>
      </c>
      <c r="F63" s="5" t="s">
        <v>5</v>
      </c>
      <c r="G63" s="7">
        <v>1900</v>
      </c>
      <c r="H63" s="21">
        <f>350+250</f>
        <v>600</v>
      </c>
      <c r="I63" s="4">
        <v>600</v>
      </c>
      <c r="J63" s="7">
        <f t="shared" si="4"/>
        <v>1140000</v>
      </c>
      <c r="K63" s="24" t="s">
        <v>268</v>
      </c>
      <c r="L63" s="24" t="s">
        <v>269</v>
      </c>
      <c r="M63" s="24" t="s">
        <v>6</v>
      </c>
      <c r="Q63" s="26">
        <v>600</v>
      </c>
      <c r="R63" s="26">
        <f t="shared" si="5"/>
        <v>1140000</v>
      </c>
      <c r="S63" s="26">
        <v>0</v>
      </c>
      <c r="T63" s="26">
        <f t="shared" si="6"/>
        <v>0</v>
      </c>
      <c r="V63" s="1">
        <f t="shared" si="3"/>
        <v>0</v>
      </c>
    </row>
    <row r="64" spans="1:22" ht="101.25" hidden="1" customHeight="1" x14ac:dyDescent="0.3">
      <c r="A64" s="5">
        <v>79</v>
      </c>
      <c r="B64" s="4" t="s">
        <v>270</v>
      </c>
      <c r="C64" s="28" t="s">
        <v>271</v>
      </c>
      <c r="D64" s="5" t="s">
        <v>4</v>
      </c>
      <c r="E64" s="15" t="s">
        <v>272</v>
      </c>
      <c r="F64" s="5" t="s">
        <v>5</v>
      </c>
      <c r="G64" s="7">
        <v>42</v>
      </c>
      <c r="H64" s="5">
        <v>1400</v>
      </c>
      <c r="I64" s="4">
        <v>3200</v>
      </c>
      <c r="J64" s="7">
        <f t="shared" si="4"/>
        <v>134400</v>
      </c>
      <c r="K64" s="24" t="s">
        <v>273</v>
      </c>
      <c r="L64" s="24" t="s">
        <v>274</v>
      </c>
      <c r="M64" s="24" t="s">
        <v>6</v>
      </c>
      <c r="Q64" s="26">
        <v>3200</v>
      </c>
      <c r="R64" s="26">
        <f t="shared" si="5"/>
        <v>134400</v>
      </c>
      <c r="S64" s="26">
        <v>0</v>
      </c>
      <c r="T64" s="26">
        <f t="shared" si="6"/>
        <v>0</v>
      </c>
      <c r="V64" s="1">
        <f t="shared" si="3"/>
        <v>0</v>
      </c>
    </row>
    <row r="65" spans="1:22" ht="101.25" customHeight="1" x14ac:dyDescent="0.3">
      <c r="A65" s="5">
        <v>80</v>
      </c>
      <c r="B65" s="4">
        <v>33611130</v>
      </c>
      <c r="C65" s="28" t="s">
        <v>275</v>
      </c>
      <c r="D65" s="5" t="s">
        <v>4</v>
      </c>
      <c r="E65" s="15" t="s">
        <v>276</v>
      </c>
      <c r="F65" s="5" t="s">
        <v>5</v>
      </c>
      <c r="G65" s="7">
        <v>54</v>
      </c>
      <c r="H65" s="21">
        <f>500+600</f>
        <v>1100</v>
      </c>
      <c r="I65" s="4">
        <v>2500</v>
      </c>
      <c r="J65" s="7">
        <f t="shared" si="4"/>
        <v>135000</v>
      </c>
      <c r="K65" s="24" t="s">
        <v>277</v>
      </c>
      <c r="L65" s="24" t="s">
        <v>278</v>
      </c>
      <c r="M65" s="24" t="s">
        <v>6</v>
      </c>
      <c r="Q65" s="26">
        <v>2200</v>
      </c>
      <c r="R65" s="26">
        <f t="shared" si="5"/>
        <v>118800</v>
      </c>
      <c r="S65" s="26">
        <v>300</v>
      </c>
      <c r="T65" s="26">
        <f t="shared" si="6"/>
        <v>16200</v>
      </c>
      <c r="V65" s="1">
        <f t="shared" si="3"/>
        <v>0</v>
      </c>
    </row>
    <row r="66" spans="1:22" ht="101.25" customHeight="1" x14ac:dyDescent="0.3">
      <c r="A66" s="5">
        <v>81</v>
      </c>
      <c r="B66" s="4">
        <v>33621290</v>
      </c>
      <c r="C66" s="28" t="s">
        <v>279</v>
      </c>
      <c r="D66" s="5" t="s">
        <v>4</v>
      </c>
      <c r="E66" s="15" t="s">
        <v>280</v>
      </c>
      <c r="F66" s="5" t="s">
        <v>5</v>
      </c>
      <c r="G66" s="7">
        <v>106</v>
      </c>
      <c r="H66" s="21">
        <f>2750+600</f>
        <v>3350</v>
      </c>
      <c r="I66" s="4">
        <v>3600</v>
      </c>
      <c r="J66" s="7">
        <f t="shared" ref="J66:J97" si="7">I66*G66</f>
        <v>381600</v>
      </c>
      <c r="K66" s="24" t="s">
        <v>281</v>
      </c>
      <c r="L66" s="24" t="s">
        <v>282</v>
      </c>
      <c r="M66" s="24" t="s">
        <v>39</v>
      </c>
      <c r="Q66" s="26">
        <v>2600</v>
      </c>
      <c r="R66" s="26">
        <f t="shared" ref="R66:R97" si="8">Q66*G66</f>
        <v>275600</v>
      </c>
      <c r="S66" s="26">
        <v>1000</v>
      </c>
      <c r="T66" s="26">
        <f t="shared" ref="T66:T97" si="9">S66*G66</f>
        <v>106000</v>
      </c>
      <c r="V66" s="1">
        <f t="shared" ref="V66:V129" si="10">I66-Q66-S66</f>
        <v>0</v>
      </c>
    </row>
    <row r="67" spans="1:22" ht="101.25" hidden="1" customHeight="1" x14ac:dyDescent="0.3">
      <c r="A67" s="5">
        <v>82</v>
      </c>
      <c r="B67" s="4">
        <v>33651192</v>
      </c>
      <c r="C67" s="28" t="s">
        <v>283</v>
      </c>
      <c r="D67" s="5" t="s">
        <v>4</v>
      </c>
      <c r="E67" s="15" t="s">
        <v>284</v>
      </c>
      <c r="F67" s="5" t="s">
        <v>5</v>
      </c>
      <c r="G67" s="7">
        <v>120000</v>
      </c>
      <c r="H67" s="5">
        <v>8</v>
      </c>
      <c r="I67" s="4">
        <v>8</v>
      </c>
      <c r="J67" s="7">
        <f t="shared" si="7"/>
        <v>960000</v>
      </c>
      <c r="K67" s="24" t="s">
        <v>285</v>
      </c>
      <c r="L67" s="24" t="s">
        <v>286</v>
      </c>
      <c r="M67" s="24" t="s">
        <v>6</v>
      </c>
      <c r="N67" s="23" t="s">
        <v>287</v>
      </c>
      <c r="Q67" s="26">
        <v>0</v>
      </c>
      <c r="R67" s="26">
        <f t="shared" si="8"/>
        <v>0</v>
      </c>
      <c r="S67" s="26">
        <v>8</v>
      </c>
      <c r="T67" s="26">
        <f t="shared" si="9"/>
        <v>960000</v>
      </c>
      <c r="V67" s="1">
        <f t="shared" si="10"/>
        <v>0</v>
      </c>
    </row>
    <row r="68" spans="1:22" ht="101.25" hidden="1" customHeight="1" x14ac:dyDescent="0.3">
      <c r="A68" s="5">
        <v>83</v>
      </c>
      <c r="B68" s="4">
        <v>33621360</v>
      </c>
      <c r="C68" s="28" t="s">
        <v>288</v>
      </c>
      <c r="D68" s="5" t="s">
        <v>4</v>
      </c>
      <c r="E68" s="15" t="s">
        <v>289</v>
      </c>
      <c r="F68" s="5" t="s">
        <v>5</v>
      </c>
      <c r="G68" s="7">
        <v>720</v>
      </c>
      <c r="H68" s="5">
        <v>5050</v>
      </c>
      <c r="I68" s="4">
        <v>4400</v>
      </c>
      <c r="J68" s="7">
        <f t="shared" si="7"/>
        <v>3168000</v>
      </c>
      <c r="K68" s="24" t="s">
        <v>290</v>
      </c>
      <c r="L68" s="24" t="s">
        <v>291</v>
      </c>
      <c r="M68" s="24" t="s">
        <v>6</v>
      </c>
      <c r="N68" s="23" t="s">
        <v>292</v>
      </c>
      <c r="Q68" s="26">
        <v>4400</v>
      </c>
      <c r="R68" s="26">
        <f t="shared" si="8"/>
        <v>3168000</v>
      </c>
      <c r="S68" s="26">
        <v>0</v>
      </c>
      <c r="T68" s="26">
        <f t="shared" si="9"/>
        <v>0</v>
      </c>
      <c r="V68" s="1">
        <f t="shared" si="10"/>
        <v>0</v>
      </c>
    </row>
    <row r="69" spans="1:22" ht="101.25" hidden="1" customHeight="1" x14ac:dyDescent="0.3">
      <c r="A69" s="5">
        <v>84</v>
      </c>
      <c r="B69" s="4">
        <v>33651163</v>
      </c>
      <c r="C69" s="28" t="s">
        <v>293</v>
      </c>
      <c r="D69" s="5" t="s">
        <v>4</v>
      </c>
      <c r="E69" s="15" t="s">
        <v>294</v>
      </c>
      <c r="F69" s="5" t="s">
        <v>5</v>
      </c>
      <c r="G69" s="7">
        <v>1483</v>
      </c>
      <c r="H69" s="5">
        <v>3000</v>
      </c>
      <c r="I69" s="4">
        <v>2000</v>
      </c>
      <c r="J69" s="7">
        <f t="shared" si="7"/>
        <v>2966000</v>
      </c>
      <c r="K69" s="24" t="s">
        <v>295</v>
      </c>
      <c r="L69" s="24" t="s">
        <v>296</v>
      </c>
      <c r="M69" s="24" t="s">
        <v>6</v>
      </c>
      <c r="N69" s="23" t="s">
        <v>297</v>
      </c>
      <c r="Q69" s="26">
        <v>300</v>
      </c>
      <c r="R69" s="26">
        <f t="shared" si="8"/>
        <v>444900</v>
      </c>
      <c r="S69" s="26">
        <v>1700</v>
      </c>
      <c r="T69" s="26">
        <f t="shared" si="9"/>
        <v>2521100</v>
      </c>
      <c r="V69" s="1">
        <f t="shared" si="10"/>
        <v>0</v>
      </c>
    </row>
    <row r="70" spans="1:22" ht="101.25" customHeight="1" x14ac:dyDescent="0.3">
      <c r="A70" s="5">
        <v>85</v>
      </c>
      <c r="B70" s="4">
        <v>33691176</v>
      </c>
      <c r="C70" s="28" t="s">
        <v>298</v>
      </c>
      <c r="D70" s="5" t="s">
        <v>4</v>
      </c>
      <c r="E70" s="15" t="s">
        <v>299</v>
      </c>
      <c r="F70" s="5" t="s">
        <v>5</v>
      </c>
      <c r="G70" s="7">
        <v>3009</v>
      </c>
      <c r="H70" s="21">
        <f>5000+1450</f>
        <v>6450</v>
      </c>
      <c r="I70" s="4">
        <v>5000</v>
      </c>
      <c r="J70" s="7">
        <f t="shared" si="7"/>
        <v>15045000</v>
      </c>
      <c r="K70" s="24" t="s">
        <v>300</v>
      </c>
      <c r="L70" s="24" t="s">
        <v>301</v>
      </c>
      <c r="M70" s="24" t="s">
        <v>6</v>
      </c>
      <c r="Q70" s="26">
        <v>0</v>
      </c>
      <c r="R70" s="26">
        <f t="shared" si="8"/>
        <v>0</v>
      </c>
      <c r="S70" s="26">
        <v>5000</v>
      </c>
      <c r="T70" s="26">
        <f t="shared" si="9"/>
        <v>15045000</v>
      </c>
      <c r="V70" s="1">
        <f t="shared" si="10"/>
        <v>0</v>
      </c>
    </row>
    <row r="71" spans="1:22" ht="101.25" hidden="1" customHeight="1" x14ac:dyDescent="0.3">
      <c r="A71" s="5">
        <v>86</v>
      </c>
      <c r="B71" s="4">
        <v>33691176</v>
      </c>
      <c r="C71" s="28" t="s">
        <v>302</v>
      </c>
      <c r="D71" s="5" t="s">
        <v>4</v>
      </c>
      <c r="E71" s="15" t="s">
        <v>303</v>
      </c>
      <c r="F71" s="5" t="s">
        <v>5</v>
      </c>
      <c r="G71" s="7">
        <v>1200</v>
      </c>
      <c r="H71" s="5">
        <v>1800</v>
      </c>
      <c r="I71" s="4">
        <v>2800</v>
      </c>
      <c r="J71" s="7">
        <f t="shared" si="7"/>
        <v>3360000</v>
      </c>
      <c r="K71" s="24" t="s">
        <v>304</v>
      </c>
      <c r="L71" s="24" t="s">
        <v>305</v>
      </c>
      <c r="M71" s="24" t="s">
        <v>6</v>
      </c>
      <c r="N71" s="23" t="s">
        <v>306</v>
      </c>
      <c r="Q71" s="26">
        <v>2500</v>
      </c>
      <c r="R71" s="26">
        <f t="shared" si="8"/>
        <v>3000000</v>
      </c>
      <c r="S71" s="26">
        <v>300</v>
      </c>
      <c r="T71" s="26">
        <f t="shared" si="9"/>
        <v>360000</v>
      </c>
      <c r="V71" s="1">
        <f t="shared" si="10"/>
        <v>0</v>
      </c>
    </row>
    <row r="72" spans="1:22" ht="101.25" customHeight="1" x14ac:dyDescent="0.3">
      <c r="A72" s="5">
        <v>87</v>
      </c>
      <c r="B72" s="4">
        <v>33651170</v>
      </c>
      <c r="C72" s="28" t="s">
        <v>307</v>
      </c>
      <c r="D72" s="5" t="s">
        <v>4</v>
      </c>
      <c r="E72" s="15" t="s">
        <v>308</v>
      </c>
      <c r="F72" s="5" t="s">
        <v>5</v>
      </c>
      <c r="G72" s="7">
        <v>18.5</v>
      </c>
      <c r="H72" s="21">
        <f>1000+300</f>
        <v>1300</v>
      </c>
      <c r="I72" s="4">
        <v>2000</v>
      </c>
      <c r="J72" s="7">
        <f t="shared" si="7"/>
        <v>37000</v>
      </c>
      <c r="K72" s="24" t="s">
        <v>309</v>
      </c>
      <c r="L72" s="24" t="s">
        <v>310</v>
      </c>
      <c r="M72" s="24" t="s">
        <v>6</v>
      </c>
      <c r="N72" s="23" t="s">
        <v>311</v>
      </c>
      <c r="Q72" s="26">
        <v>0</v>
      </c>
      <c r="R72" s="26">
        <f t="shared" si="8"/>
        <v>0</v>
      </c>
      <c r="S72" s="26">
        <v>2000</v>
      </c>
      <c r="T72" s="26">
        <f t="shared" si="9"/>
        <v>37000</v>
      </c>
      <c r="V72" s="1">
        <f t="shared" si="10"/>
        <v>0</v>
      </c>
    </row>
    <row r="73" spans="1:22" ht="101.25" hidden="1" customHeight="1" x14ac:dyDescent="0.3">
      <c r="A73" s="5">
        <v>88</v>
      </c>
      <c r="B73" s="4">
        <v>33651134</v>
      </c>
      <c r="C73" s="28" t="s">
        <v>312</v>
      </c>
      <c r="D73" s="5" t="s">
        <v>4</v>
      </c>
      <c r="E73" s="15" t="s">
        <v>313</v>
      </c>
      <c r="F73" s="5" t="s">
        <v>5</v>
      </c>
      <c r="G73" s="7">
        <v>28.5</v>
      </c>
      <c r="H73" s="5">
        <v>500</v>
      </c>
      <c r="I73" s="4">
        <v>1000</v>
      </c>
      <c r="J73" s="7">
        <f t="shared" si="7"/>
        <v>28500</v>
      </c>
      <c r="K73" s="24" t="s">
        <v>314</v>
      </c>
      <c r="L73" s="24" t="s">
        <v>315</v>
      </c>
      <c r="M73" s="24" t="s">
        <v>6</v>
      </c>
      <c r="Q73" s="26">
        <v>600</v>
      </c>
      <c r="R73" s="26">
        <f t="shared" si="8"/>
        <v>17100</v>
      </c>
      <c r="S73" s="26">
        <v>400</v>
      </c>
      <c r="T73" s="26">
        <f t="shared" si="9"/>
        <v>11400</v>
      </c>
      <c r="V73" s="1">
        <f t="shared" si="10"/>
        <v>0</v>
      </c>
    </row>
    <row r="74" spans="1:22" ht="101.25" hidden="1" customHeight="1" x14ac:dyDescent="0.3">
      <c r="A74" s="5">
        <v>89</v>
      </c>
      <c r="B74" s="4">
        <v>33611170</v>
      </c>
      <c r="C74" s="28" t="s">
        <v>316</v>
      </c>
      <c r="D74" s="5" t="s">
        <v>4</v>
      </c>
      <c r="E74" s="15" t="s">
        <v>317</v>
      </c>
      <c r="F74" s="5" t="s">
        <v>5</v>
      </c>
      <c r="G74" s="7">
        <v>45</v>
      </c>
      <c r="H74" s="5">
        <v>2200</v>
      </c>
      <c r="I74" s="4">
        <v>1100</v>
      </c>
      <c r="J74" s="7">
        <f t="shared" si="7"/>
        <v>49500</v>
      </c>
      <c r="K74" s="24" t="s">
        <v>318</v>
      </c>
      <c r="L74" s="24" t="s">
        <v>319</v>
      </c>
      <c r="M74" s="24" t="s">
        <v>6</v>
      </c>
      <c r="Q74" s="26">
        <v>100</v>
      </c>
      <c r="R74" s="26">
        <f t="shared" si="8"/>
        <v>4500</v>
      </c>
      <c r="S74" s="26">
        <v>1000</v>
      </c>
      <c r="T74" s="26">
        <f t="shared" si="9"/>
        <v>45000</v>
      </c>
      <c r="V74" s="1">
        <f t="shared" si="10"/>
        <v>0</v>
      </c>
    </row>
    <row r="75" spans="1:22" ht="101.25" hidden="1" customHeight="1" x14ac:dyDescent="0.3">
      <c r="A75" s="5">
        <v>90</v>
      </c>
      <c r="B75" s="4">
        <v>33611240</v>
      </c>
      <c r="C75" s="28" t="s">
        <v>320</v>
      </c>
      <c r="D75" s="5" t="s">
        <v>4</v>
      </c>
      <c r="E75" s="15" t="s">
        <v>321</v>
      </c>
      <c r="F75" s="5" t="s">
        <v>5</v>
      </c>
      <c r="G75" s="7">
        <v>4</v>
      </c>
      <c r="H75" s="5">
        <v>8500</v>
      </c>
      <c r="I75" s="4">
        <v>8000</v>
      </c>
      <c r="J75" s="7">
        <f t="shared" si="7"/>
        <v>32000</v>
      </c>
      <c r="K75" s="24" t="s">
        <v>322</v>
      </c>
      <c r="L75" s="24" t="s">
        <v>323</v>
      </c>
      <c r="M75" s="24" t="s">
        <v>6</v>
      </c>
      <c r="Q75" s="26">
        <v>0</v>
      </c>
      <c r="R75" s="26">
        <f t="shared" si="8"/>
        <v>0</v>
      </c>
      <c r="S75" s="26">
        <v>8000</v>
      </c>
      <c r="T75" s="26">
        <f t="shared" si="9"/>
        <v>32000</v>
      </c>
      <c r="V75" s="1">
        <f t="shared" si="10"/>
        <v>0</v>
      </c>
    </row>
    <row r="76" spans="1:22" ht="101.25" hidden="1" customHeight="1" x14ac:dyDescent="0.3">
      <c r="A76" s="5">
        <v>91</v>
      </c>
      <c r="B76" s="4">
        <v>33661156</v>
      </c>
      <c r="C76" s="28" t="s">
        <v>324</v>
      </c>
      <c r="D76" s="5" t="s">
        <v>4</v>
      </c>
      <c r="E76" s="15" t="s">
        <v>325</v>
      </c>
      <c r="F76" s="5" t="s">
        <v>5</v>
      </c>
      <c r="G76" s="7">
        <v>374</v>
      </c>
      <c r="H76" s="5">
        <v>20</v>
      </c>
      <c r="I76" s="4">
        <v>20</v>
      </c>
      <c r="J76" s="7">
        <f t="shared" si="7"/>
        <v>7480</v>
      </c>
      <c r="K76" s="24" t="s">
        <v>326</v>
      </c>
      <c r="L76" s="24" t="s">
        <v>327</v>
      </c>
      <c r="M76" s="24" t="s">
        <v>6</v>
      </c>
      <c r="Q76" s="26">
        <v>20</v>
      </c>
      <c r="R76" s="26">
        <f t="shared" si="8"/>
        <v>7480</v>
      </c>
      <c r="S76" s="26">
        <v>0</v>
      </c>
      <c r="T76" s="26">
        <f t="shared" si="9"/>
        <v>0</v>
      </c>
      <c r="V76" s="1">
        <f t="shared" si="10"/>
        <v>0</v>
      </c>
    </row>
    <row r="77" spans="1:22" ht="101.25" hidden="1" customHeight="1" x14ac:dyDescent="0.3">
      <c r="A77" s="5">
        <v>92</v>
      </c>
      <c r="B77" s="4">
        <v>33141165</v>
      </c>
      <c r="C77" s="28" t="s">
        <v>328</v>
      </c>
      <c r="D77" s="5" t="s">
        <v>4</v>
      </c>
      <c r="E77" s="15" t="s">
        <v>329</v>
      </c>
      <c r="F77" s="5" t="s">
        <v>5</v>
      </c>
      <c r="G77" s="7">
        <v>14786</v>
      </c>
      <c r="H77" s="5">
        <v>50</v>
      </c>
      <c r="I77" s="4">
        <v>50</v>
      </c>
      <c r="J77" s="7">
        <f t="shared" si="7"/>
        <v>739300</v>
      </c>
      <c r="K77" s="24" t="s">
        <v>330</v>
      </c>
      <c r="L77" s="24" t="s">
        <v>331</v>
      </c>
      <c r="M77" s="24" t="s">
        <v>6</v>
      </c>
      <c r="Q77" s="26">
        <v>0</v>
      </c>
      <c r="R77" s="26">
        <f t="shared" si="8"/>
        <v>0</v>
      </c>
      <c r="S77" s="26">
        <v>50</v>
      </c>
      <c r="T77" s="26">
        <f t="shared" si="9"/>
        <v>739300</v>
      </c>
      <c r="V77" s="1">
        <f t="shared" si="10"/>
        <v>0</v>
      </c>
    </row>
    <row r="78" spans="1:22" ht="101.25" customHeight="1" x14ac:dyDescent="0.3">
      <c r="A78" s="5">
        <v>94</v>
      </c>
      <c r="B78" s="4">
        <v>33661117</v>
      </c>
      <c r="C78" s="28" t="s">
        <v>333</v>
      </c>
      <c r="D78" s="5" t="s">
        <v>4</v>
      </c>
      <c r="E78" s="15" t="s">
        <v>334</v>
      </c>
      <c r="F78" s="5" t="s">
        <v>5</v>
      </c>
      <c r="G78" s="7">
        <v>2.4300000000000002</v>
      </c>
      <c r="H78" s="21">
        <f>1500+600</f>
        <v>2100</v>
      </c>
      <c r="I78" s="4">
        <v>3600</v>
      </c>
      <c r="J78" s="7">
        <f t="shared" si="7"/>
        <v>8748</v>
      </c>
      <c r="K78" s="24" t="s">
        <v>335</v>
      </c>
      <c r="L78" s="24" t="s">
        <v>336</v>
      </c>
      <c r="M78" s="24" t="s">
        <v>6</v>
      </c>
      <c r="Q78" s="26">
        <v>3000</v>
      </c>
      <c r="R78" s="26">
        <f t="shared" si="8"/>
        <v>7290.0000000000009</v>
      </c>
      <c r="S78" s="26">
        <v>600</v>
      </c>
      <c r="T78" s="26">
        <f t="shared" si="9"/>
        <v>1458</v>
      </c>
      <c r="V78" s="1">
        <f t="shared" si="10"/>
        <v>0</v>
      </c>
    </row>
    <row r="79" spans="1:22" ht="101.25" hidden="1" customHeight="1" x14ac:dyDescent="0.3">
      <c r="A79" s="5">
        <v>95</v>
      </c>
      <c r="B79" s="4">
        <v>33691176</v>
      </c>
      <c r="C79" s="28" t="s">
        <v>337</v>
      </c>
      <c r="D79" s="5" t="s">
        <v>4</v>
      </c>
      <c r="E79" s="15" t="s">
        <v>338</v>
      </c>
      <c r="F79" s="5" t="s">
        <v>5</v>
      </c>
      <c r="G79" s="7">
        <v>147.97999999999999</v>
      </c>
      <c r="H79" s="5">
        <v>1000</v>
      </c>
      <c r="I79" s="4">
        <v>2500</v>
      </c>
      <c r="J79" s="7">
        <f t="shared" si="7"/>
        <v>369950</v>
      </c>
      <c r="K79" s="24" t="s">
        <v>339</v>
      </c>
      <c r="L79" s="24" t="s">
        <v>340</v>
      </c>
      <c r="M79" s="24" t="s">
        <v>6</v>
      </c>
      <c r="Q79" s="26">
        <v>2500</v>
      </c>
      <c r="R79" s="26">
        <f t="shared" si="8"/>
        <v>369950</v>
      </c>
      <c r="S79" s="26">
        <v>0</v>
      </c>
      <c r="T79" s="26">
        <f t="shared" si="9"/>
        <v>0</v>
      </c>
      <c r="V79" s="1">
        <f t="shared" si="10"/>
        <v>0</v>
      </c>
    </row>
    <row r="80" spans="1:22" ht="101.25" hidden="1" customHeight="1" x14ac:dyDescent="0.3">
      <c r="A80" s="5">
        <v>96</v>
      </c>
      <c r="B80" s="4">
        <v>33661126</v>
      </c>
      <c r="C80" s="28" t="s">
        <v>341</v>
      </c>
      <c r="D80" s="5" t="s">
        <v>4</v>
      </c>
      <c r="E80" s="15" t="s">
        <v>342</v>
      </c>
      <c r="F80" s="5" t="s">
        <v>5</v>
      </c>
      <c r="G80" s="7">
        <v>12</v>
      </c>
      <c r="H80" s="5">
        <v>650</v>
      </c>
      <c r="I80" s="4">
        <v>1200</v>
      </c>
      <c r="J80" s="7">
        <f t="shared" si="7"/>
        <v>14400</v>
      </c>
      <c r="K80" s="24" t="s">
        <v>343</v>
      </c>
      <c r="L80" s="24" t="s">
        <v>344</v>
      </c>
      <c r="M80" s="24" t="s">
        <v>6</v>
      </c>
      <c r="Q80" s="26">
        <v>900</v>
      </c>
      <c r="R80" s="26">
        <f t="shared" si="8"/>
        <v>10800</v>
      </c>
      <c r="S80" s="26">
        <v>300</v>
      </c>
      <c r="T80" s="26">
        <f t="shared" si="9"/>
        <v>3600</v>
      </c>
      <c r="V80" s="1">
        <f t="shared" si="10"/>
        <v>0</v>
      </c>
    </row>
    <row r="81" spans="1:22" ht="101.25" hidden="1" customHeight="1" x14ac:dyDescent="0.3">
      <c r="A81" s="5">
        <v>97</v>
      </c>
      <c r="B81" s="4">
        <v>33611180</v>
      </c>
      <c r="C81" s="28" t="s">
        <v>345</v>
      </c>
      <c r="D81" s="5" t="s">
        <v>4</v>
      </c>
      <c r="E81" s="15" t="s">
        <v>346</v>
      </c>
      <c r="F81" s="5" t="s">
        <v>5</v>
      </c>
      <c r="G81" s="7">
        <v>1830</v>
      </c>
      <c r="H81" s="5">
        <v>200</v>
      </c>
      <c r="I81" s="4">
        <v>480</v>
      </c>
      <c r="J81" s="7">
        <f t="shared" si="7"/>
        <v>878400</v>
      </c>
      <c r="K81" s="24" t="s">
        <v>347</v>
      </c>
      <c r="L81" s="24" t="s">
        <v>348</v>
      </c>
      <c r="M81" s="24" t="s">
        <v>6</v>
      </c>
      <c r="Q81" s="26">
        <v>120</v>
      </c>
      <c r="R81" s="26">
        <f t="shared" si="8"/>
        <v>219600</v>
      </c>
      <c r="S81" s="26">
        <v>360</v>
      </c>
      <c r="T81" s="26">
        <f t="shared" si="9"/>
        <v>658800</v>
      </c>
      <c r="V81" s="1">
        <f t="shared" si="10"/>
        <v>0</v>
      </c>
    </row>
    <row r="82" spans="1:22" ht="101.25" customHeight="1" x14ac:dyDescent="0.3">
      <c r="A82" s="5">
        <v>99</v>
      </c>
      <c r="B82" s="4">
        <v>33611370</v>
      </c>
      <c r="C82" s="28" t="s">
        <v>350</v>
      </c>
      <c r="D82" s="5" t="s">
        <v>4</v>
      </c>
      <c r="E82" s="15" t="s">
        <v>351</v>
      </c>
      <c r="F82" s="5" t="s">
        <v>5</v>
      </c>
      <c r="G82" s="7">
        <v>25</v>
      </c>
      <c r="H82" s="21">
        <f>200+80</f>
        <v>280</v>
      </c>
      <c r="I82" s="4">
        <v>400</v>
      </c>
      <c r="J82" s="7">
        <f t="shared" si="7"/>
        <v>10000</v>
      </c>
      <c r="K82" s="24" t="s">
        <v>352</v>
      </c>
      <c r="L82" s="24" t="s">
        <v>353</v>
      </c>
      <c r="M82" s="24" t="s">
        <v>6</v>
      </c>
      <c r="Q82" s="26">
        <v>0</v>
      </c>
      <c r="R82" s="26">
        <f t="shared" si="8"/>
        <v>0</v>
      </c>
      <c r="S82" s="26">
        <v>400</v>
      </c>
      <c r="T82" s="26">
        <f t="shared" si="9"/>
        <v>10000</v>
      </c>
      <c r="V82" s="1">
        <f t="shared" si="10"/>
        <v>0</v>
      </c>
    </row>
    <row r="83" spans="1:22" ht="101.25" hidden="1" customHeight="1" x14ac:dyDescent="0.3">
      <c r="A83" s="5">
        <v>102</v>
      </c>
      <c r="B83" s="4">
        <v>33661121</v>
      </c>
      <c r="C83" s="28" t="s">
        <v>356</v>
      </c>
      <c r="D83" s="5" t="s">
        <v>4</v>
      </c>
      <c r="E83" s="15" t="s">
        <v>357</v>
      </c>
      <c r="F83" s="5" t="s">
        <v>5</v>
      </c>
      <c r="G83" s="7">
        <v>4.8099999999999996</v>
      </c>
      <c r="H83" s="5">
        <v>1600</v>
      </c>
      <c r="I83" s="4">
        <v>2300</v>
      </c>
      <c r="J83" s="7">
        <f t="shared" si="7"/>
        <v>11063</v>
      </c>
      <c r="K83" s="24" t="s">
        <v>358</v>
      </c>
      <c r="L83" s="24" t="s">
        <v>359</v>
      </c>
      <c r="M83" s="24" t="s">
        <v>6</v>
      </c>
      <c r="Q83" s="26">
        <v>2300</v>
      </c>
      <c r="R83" s="26">
        <f t="shared" si="8"/>
        <v>11063</v>
      </c>
      <c r="S83" s="26">
        <v>0</v>
      </c>
      <c r="T83" s="26">
        <f t="shared" si="9"/>
        <v>0</v>
      </c>
      <c r="V83" s="1">
        <f t="shared" si="10"/>
        <v>0</v>
      </c>
    </row>
    <row r="84" spans="1:22" ht="101.25" customHeight="1" x14ac:dyDescent="0.3">
      <c r="A84" s="5">
        <v>105</v>
      </c>
      <c r="B84" s="4">
        <v>33611390</v>
      </c>
      <c r="C84" s="28" t="s">
        <v>362</v>
      </c>
      <c r="D84" s="5" t="s">
        <v>4</v>
      </c>
      <c r="E84" s="15" t="s">
        <v>363</v>
      </c>
      <c r="F84" s="5" t="s">
        <v>5</v>
      </c>
      <c r="G84" s="7">
        <v>23</v>
      </c>
      <c r="H84" s="21">
        <f>100+70</f>
        <v>170</v>
      </c>
      <c r="I84" s="4">
        <v>250</v>
      </c>
      <c r="J84" s="7">
        <f t="shared" si="7"/>
        <v>5750</v>
      </c>
      <c r="K84" s="24" t="s">
        <v>364</v>
      </c>
      <c r="L84" s="24" t="s">
        <v>365</v>
      </c>
      <c r="M84" s="24" t="s">
        <v>6</v>
      </c>
      <c r="Q84" s="26">
        <v>0</v>
      </c>
      <c r="R84" s="26">
        <f t="shared" si="8"/>
        <v>0</v>
      </c>
      <c r="S84" s="26">
        <v>250</v>
      </c>
      <c r="T84" s="26">
        <f t="shared" si="9"/>
        <v>5750</v>
      </c>
      <c r="V84" s="1">
        <f t="shared" si="10"/>
        <v>0</v>
      </c>
    </row>
    <row r="85" spans="1:22" ht="101.25" customHeight="1" x14ac:dyDescent="0.3">
      <c r="A85" s="5">
        <v>111</v>
      </c>
      <c r="B85" s="4">
        <v>33661122</v>
      </c>
      <c r="C85" s="28" t="s">
        <v>371</v>
      </c>
      <c r="D85" s="5" t="s">
        <v>4</v>
      </c>
      <c r="E85" s="15" t="s">
        <v>372</v>
      </c>
      <c r="F85" s="5" t="s">
        <v>5</v>
      </c>
      <c r="G85" s="7">
        <v>6.68</v>
      </c>
      <c r="H85" s="21">
        <f>700+800</f>
        <v>1500</v>
      </c>
      <c r="I85" s="4">
        <v>2000</v>
      </c>
      <c r="J85" s="7">
        <f t="shared" si="7"/>
        <v>13360</v>
      </c>
      <c r="K85" s="24" t="s">
        <v>373</v>
      </c>
      <c r="L85" s="24" t="s">
        <v>374</v>
      </c>
      <c r="M85" s="24" t="s">
        <v>6</v>
      </c>
      <c r="Q85" s="26">
        <v>1500</v>
      </c>
      <c r="R85" s="26">
        <f t="shared" si="8"/>
        <v>10020</v>
      </c>
      <c r="S85" s="26">
        <v>500</v>
      </c>
      <c r="T85" s="26">
        <f t="shared" si="9"/>
        <v>3340</v>
      </c>
      <c r="V85" s="1">
        <f t="shared" si="10"/>
        <v>0</v>
      </c>
    </row>
    <row r="86" spans="1:22" ht="101.25" customHeight="1" x14ac:dyDescent="0.3">
      <c r="A86" s="5">
        <v>115</v>
      </c>
      <c r="B86" s="4">
        <v>33621240</v>
      </c>
      <c r="C86" s="28" t="s">
        <v>378</v>
      </c>
      <c r="D86" s="5" t="s">
        <v>4</v>
      </c>
      <c r="E86" s="15" t="s">
        <v>379</v>
      </c>
      <c r="F86" s="5" t="s">
        <v>5</v>
      </c>
      <c r="G86" s="7">
        <v>26.9</v>
      </c>
      <c r="H86" s="21">
        <f>100+50</f>
        <v>150</v>
      </c>
      <c r="I86" s="4">
        <v>400</v>
      </c>
      <c r="J86" s="7">
        <f t="shared" si="7"/>
        <v>10760</v>
      </c>
      <c r="K86" s="24" t="s">
        <v>380</v>
      </c>
      <c r="L86" s="24" t="s">
        <v>381</v>
      </c>
      <c r="M86" s="24" t="s">
        <v>6</v>
      </c>
      <c r="Q86" s="26">
        <v>0</v>
      </c>
      <c r="R86" s="26">
        <f t="shared" si="8"/>
        <v>0</v>
      </c>
      <c r="S86" s="26">
        <v>400</v>
      </c>
      <c r="T86" s="26">
        <f t="shared" si="9"/>
        <v>10760</v>
      </c>
      <c r="V86" s="1">
        <f t="shared" si="10"/>
        <v>0</v>
      </c>
    </row>
    <row r="87" spans="1:22" ht="101.25" hidden="1" customHeight="1" x14ac:dyDescent="0.3">
      <c r="A87" s="5">
        <v>118</v>
      </c>
      <c r="B87" s="4">
        <v>33661113</v>
      </c>
      <c r="C87" s="28" t="s">
        <v>384</v>
      </c>
      <c r="D87" s="5" t="s">
        <v>4</v>
      </c>
      <c r="E87" s="15" t="s">
        <v>385</v>
      </c>
      <c r="F87" s="5" t="s">
        <v>5</v>
      </c>
      <c r="G87" s="7">
        <v>2460</v>
      </c>
      <c r="H87" s="5">
        <v>10</v>
      </c>
      <c r="I87" s="4">
        <v>10</v>
      </c>
      <c r="J87" s="7">
        <f t="shared" si="7"/>
        <v>24600</v>
      </c>
      <c r="K87" s="24" t="s">
        <v>386</v>
      </c>
      <c r="L87" s="24" t="s">
        <v>387</v>
      </c>
      <c r="M87" s="24" t="s">
        <v>6</v>
      </c>
      <c r="Q87" s="26">
        <v>0</v>
      </c>
      <c r="R87" s="26">
        <f t="shared" si="8"/>
        <v>0</v>
      </c>
      <c r="S87" s="26">
        <v>10</v>
      </c>
      <c r="T87" s="26">
        <f t="shared" si="9"/>
        <v>24600</v>
      </c>
      <c r="V87" s="1">
        <f t="shared" si="10"/>
        <v>0</v>
      </c>
    </row>
    <row r="88" spans="1:22" ht="101.25" hidden="1" customHeight="1" x14ac:dyDescent="0.3">
      <c r="A88" s="5">
        <v>120</v>
      </c>
      <c r="B88" s="4">
        <v>33651126</v>
      </c>
      <c r="C88" s="28" t="s">
        <v>389</v>
      </c>
      <c r="D88" s="5" t="s">
        <v>4</v>
      </c>
      <c r="E88" s="15" t="s">
        <v>390</v>
      </c>
      <c r="F88" s="5" t="s">
        <v>5</v>
      </c>
      <c r="G88" s="7">
        <v>67</v>
      </c>
      <c r="H88" s="5">
        <v>6960</v>
      </c>
      <c r="I88" s="4">
        <v>5000</v>
      </c>
      <c r="J88" s="7">
        <f t="shared" si="7"/>
        <v>335000</v>
      </c>
      <c r="K88" s="24" t="s">
        <v>391</v>
      </c>
      <c r="L88" s="24" t="s">
        <v>392</v>
      </c>
      <c r="M88" s="24" t="s">
        <v>6</v>
      </c>
      <c r="Q88" s="26">
        <v>0</v>
      </c>
      <c r="R88" s="26">
        <f t="shared" si="8"/>
        <v>0</v>
      </c>
      <c r="S88" s="26">
        <v>5000</v>
      </c>
      <c r="T88" s="26">
        <f t="shared" si="9"/>
        <v>335000</v>
      </c>
      <c r="V88" s="1">
        <f t="shared" si="10"/>
        <v>0</v>
      </c>
    </row>
    <row r="89" spans="1:22" ht="101.25" customHeight="1" x14ac:dyDescent="0.3">
      <c r="A89" s="5">
        <v>121</v>
      </c>
      <c r="B89" s="4">
        <v>33611140</v>
      </c>
      <c r="C89" s="28" t="s">
        <v>393</v>
      </c>
      <c r="D89" s="5" t="s">
        <v>4</v>
      </c>
      <c r="E89" s="15" t="s">
        <v>394</v>
      </c>
      <c r="F89" s="5" t="s">
        <v>5</v>
      </c>
      <c r="G89" s="7">
        <v>310</v>
      </c>
      <c r="H89" s="21">
        <f>250+200</f>
        <v>450</v>
      </c>
      <c r="I89" s="4">
        <v>500</v>
      </c>
      <c r="J89" s="7">
        <f t="shared" si="7"/>
        <v>155000</v>
      </c>
      <c r="K89" s="24" t="s">
        <v>395</v>
      </c>
      <c r="L89" s="24" t="s">
        <v>396</v>
      </c>
      <c r="M89" s="24" t="s">
        <v>39</v>
      </c>
      <c r="Q89" s="26">
        <v>0</v>
      </c>
      <c r="R89" s="26">
        <f t="shared" si="8"/>
        <v>0</v>
      </c>
      <c r="S89" s="26">
        <v>500</v>
      </c>
      <c r="T89" s="26">
        <f t="shared" si="9"/>
        <v>155000</v>
      </c>
      <c r="V89" s="1">
        <f t="shared" si="10"/>
        <v>0</v>
      </c>
    </row>
    <row r="90" spans="1:22" ht="101.25" customHeight="1" x14ac:dyDescent="0.3">
      <c r="A90" s="5">
        <v>122</v>
      </c>
      <c r="B90" s="4">
        <v>33661116</v>
      </c>
      <c r="C90" s="28" t="s">
        <v>397</v>
      </c>
      <c r="D90" s="5" t="s">
        <v>4</v>
      </c>
      <c r="E90" s="15" t="s">
        <v>398</v>
      </c>
      <c r="F90" s="5" t="s">
        <v>5</v>
      </c>
      <c r="G90" s="7">
        <v>48</v>
      </c>
      <c r="H90" s="21">
        <f>1500+500</f>
        <v>2000</v>
      </c>
      <c r="I90" s="4">
        <v>2500</v>
      </c>
      <c r="J90" s="7">
        <f t="shared" si="7"/>
        <v>120000</v>
      </c>
      <c r="K90" s="24" t="s">
        <v>399</v>
      </c>
      <c r="L90" s="24" t="s">
        <v>400</v>
      </c>
      <c r="M90" s="24" t="s">
        <v>6</v>
      </c>
      <c r="Q90" s="26">
        <v>0</v>
      </c>
      <c r="R90" s="26">
        <f t="shared" si="8"/>
        <v>0</v>
      </c>
      <c r="S90" s="26">
        <v>2500</v>
      </c>
      <c r="T90" s="26">
        <f t="shared" si="9"/>
        <v>120000</v>
      </c>
      <c r="V90" s="1">
        <f t="shared" si="10"/>
        <v>0</v>
      </c>
    </row>
    <row r="91" spans="1:22" ht="101.25" hidden="1" customHeight="1" x14ac:dyDescent="0.3">
      <c r="A91" s="5">
        <v>123</v>
      </c>
      <c r="B91" s="4">
        <v>33691176</v>
      </c>
      <c r="C91" s="28" t="s">
        <v>401</v>
      </c>
      <c r="D91" s="5" t="s">
        <v>4</v>
      </c>
      <c r="E91" s="15" t="s">
        <v>402</v>
      </c>
      <c r="F91" s="5" t="s">
        <v>5</v>
      </c>
      <c r="G91" s="7">
        <v>2640</v>
      </c>
      <c r="H91" s="5">
        <v>270</v>
      </c>
      <c r="I91" s="4">
        <v>270</v>
      </c>
      <c r="J91" s="7">
        <f t="shared" si="7"/>
        <v>712800</v>
      </c>
      <c r="K91" s="24" t="s">
        <v>403</v>
      </c>
      <c r="L91" s="24" t="s">
        <v>404</v>
      </c>
      <c r="M91" s="24" t="s">
        <v>6</v>
      </c>
      <c r="N91" s="23" t="s">
        <v>405</v>
      </c>
      <c r="Q91" s="26">
        <v>270</v>
      </c>
      <c r="R91" s="26">
        <f t="shared" si="8"/>
        <v>712800</v>
      </c>
      <c r="S91" s="26">
        <v>0</v>
      </c>
      <c r="T91" s="26">
        <f t="shared" si="9"/>
        <v>0</v>
      </c>
      <c r="V91" s="1">
        <f t="shared" si="10"/>
        <v>0</v>
      </c>
    </row>
    <row r="92" spans="1:22" ht="101.25" hidden="1" customHeight="1" x14ac:dyDescent="0.3">
      <c r="A92" s="5">
        <v>128</v>
      </c>
      <c r="B92" s="4">
        <v>33691176</v>
      </c>
      <c r="C92" s="28" t="s">
        <v>410</v>
      </c>
      <c r="D92" s="5" t="s">
        <v>4</v>
      </c>
      <c r="E92" s="15" t="s">
        <v>411</v>
      </c>
      <c r="F92" s="5" t="s">
        <v>5</v>
      </c>
      <c r="G92" s="7">
        <v>4080</v>
      </c>
      <c r="H92" s="5">
        <v>420</v>
      </c>
      <c r="I92" s="4">
        <v>400</v>
      </c>
      <c r="J92" s="7">
        <f t="shared" si="7"/>
        <v>1632000</v>
      </c>
      <c r="K92" s="24" t="s">
        <v>412</v>
      </c>
      <c r="L92" s="24" t="s">
        <v>413</v>
      </c>
      <c r="M92" s="24" t="s">
        <v>6</v>
      </c>
      <c r="Q92" s="26">
        <v>0</v>
      </c>
      <c r="R92" s="26">
        <f t="shared" si="8"/>
        <v>0</v>
      </c>
      <c r="S92" s="26">
        <v>400</v>
      </c>
      <c r="T92" s="26">
        <f t="shared" si="9"/>
        <v>1632000</v>
      </c>
      <c r="V92" s="1">
        <f t="shared" si="10"/>
        <v>0</v>
      </c>
    </row>
    <row r="93" spans="1:22" ht="101.25" hidden="1" customHeight="1" x14ac:dyDescent="0.3">
      <c r="A93" s="5">
        <v>129</v>
      </c>
      <c r="B93" s="4">
        <v>33621120</v>
      </c>
      <c r="C93" s="28" t="s">
        <v>678</v>
      </c>
      <c r="D93" s="5" t="s">
        <v>4</v>
      </c>
      <c r="E93" s="15" t="s">
        <v>415</v>
      </c>
      <c r="F93" s="5" t="s">
        <v>5</v>
      </c>
      <c r="G93" s="7">
        <v>1845</v>
      </c>
      <c r="H93" s="5">
        <v>1200</v>
      </c>
      <c r="I93" s="4">
        <v>200</v>
      </c>
      <c r="J93" s="7">
        <f t="shared" si="7"/>
        <v>369000</v>
      </c>
      <c r="K93" s="24" t="s">
        <v>416</v>
      </c>
      <c r="L93" s="24" t="s">
        <v>417</v>
      </c>
      <c r="M93" s="24" t="s">
        <v>6</v>
      </c>
      <c r="N93" s="23" t="s">
        <v>418</v>
      </c>
      <c r="O93" s="18"/>
      <c r="Q93" s="26">
        <v>200</v>
      </c>
      <c r="R93" s="26">
        <f t="shared" si="8"/>
        <v>369000</v>
      </c>
      <c r="S93" s="26">
        <v>0</v>
      </c>
      <c r="T93" s="26">
        <f t="shared" si="9"/>
        <v>0</v>
      </c>
      <c r="V93" s="1">
        <f t="shared" si="10"/>
        <v>0</v>
      </c>
    </row>
    <row r="94" spans="1:22" ht="101.25" customHeight="1" x14ac:dyDescent="0.3">
      <c r="A94" s="5">
        <v>130</v>
      </c>
      <c r="B94" s="4">
        <v>33631290</v>
      </c>
      <c r="C94" s="28" t="s">
        <v>419</v>
      </c>
      <c r="D94" s="5" t="s">
        <v>4</v>
      </c>
      <c r="E94" s="15" t="s">
        <v>420</v>
      </c>
      <c r="F94" s="5" t="s">
        <v>5</v>
      </c>
      <c r="G94" s="7">
        <v>4.0599999999999996</v>
      </c>
      <c r="H94" s="21">
        <f>1500+500</f>
        <v>2000</v>
      </c>
      <c r="I94" s="4">
        <v>4800</v>
      </c>
      <c r="J94" s="7">
        <f t="shared" si="7"/>
        <v>19487.999999999996</v>
      </c>
      <c r="K94" s="24" t="s">
        <v>421</v>
      </c>
      <c r="L94" s="24" t="s">
        <v>422</v>
      </c>
      <c r="M94" s="24" t="s">
        <v>6</v>
      </c>
      <c r="Q94" s="26">
        <v>0</v>
      </c>
      <c r="R94" s="26">
        <f t="shared" si="8"/>
        <v>0</v>
      </c>
      <c r="S94" s="26">
        <v>4800</v>
      </c>
      <c r="T94" s="26">
        <f t="shared" si="9"/>
        <v>19487.999999999996</v>
      </c>
      <c r="V94" s="1">
        <f t="shared" si="10"/>
        <v>0</v>
      </c>
    </row>
    <row r="95" spans="1:22" ht="101.25" hidden="1" customHeight="1" x14ac:dyDescent="0.3">
      <c r="A95" s="5">
        <v>132</v>
      </c>
      <c r="B95" s="4">
        <v>33651134</v>
      </c>
      <c r="C95" s="28" t="s">
        <v>424</v>
      </c>
      <c r="D95" s="5" t="s">
        <v>4</v>
      </c>
      <c r="E95" s="15" t="s">
        <v>425</v>
      </c>
      <c r="F95" s="5" t="s">
        <v>5</v>
      </c>
      <c r="G95" s="7">
        <v>415.8</v>
      </c>
      <c r="H95" s="5">
        <v>70</v>
      </c>
      <c r="I95" s="4">
        <v>80</v>
      </c>
      <c r="J95" s="7">
        <f t="shared" si="7"/>
        <v>33264</v>
      </c>
      <c r="K95" s="24" t="s">
        <v>426</v>
      </c>
      <c r="L95" s="24" t="s">
        <v>427</v>
      </c>
      <c r="M95" s="24" t="s">
        <v>6</v>
      </c>
      <c r="Q95" s="26">
        <v>80</v>
      </c>
      <c r="R95" s="26">
        <f t="shared" si="8"/>
        <v>33264</v>
      </c>
      <c r="S95" s="26">
        <v>0</v>
      </c>
      <c r="T95" s="26">
        <f t="shared" si="9"/>
        <v>0</v>
      </c>
      <c r="V95" s="1">
        <f t="shared" si="10"/>
        <v>0</v>
      </c>
    </row>
    <row r="96" spans="1:22" ht="101.25" hidden="1" customHeight="1" x14ac:dyDescent="0.3">
      <c r="A96" s="5">
        <v>134</v>
      </c>
      <c r="B96" s="4">
        <v>33621510</v>
      </c>
      <c r="C96" s="28" t="s">
        <v>429</v>
      </c>
      <c r="D96" s="5" t="s">
        <v>4</v>
      </c>
      <c r="E96" s="15" t="s">
        <v>430</v>
      </c>
      <c r="F96" s="5" t="s">
        <v>5</v>
      </c>
      <c r="G96" s="7">
        <v>2.9</v>
      </c>
      <c r="H96" s="5">
        <v>4000</v>
      </c>
      <c r="I96" s="4">
        <v>3600</v>
      </c>
      <c r="J96" s="7">
        <f t="shared" si="7"/>
        <v>10440</v>
      </c>
      <c r="K96" s="24" t="s">
        <v>431</v>
      </c>
      <c r="L96" s="24" t="s">
        <v>432</v>
      </c>
      <c r="M96" s="24" t="s">
        <v>6</v>
      </c>
      <c r="Q96" s="26">
        <v>3600</v>
      </c>
      <c r="R96" s="26">
        <f t="shared" si="8"/>
        <v>10440</v>
      </c>
      <c r="S96" s="26">
        <v>0</v>
      </c>
      <c r="T96" s="26">
        <f t="shared" si="9"/>
        <v>0</v>
      </c>
      <c r="V96" s="1">
        <f t="shared" si="10"/>
        <v>0</v>
      </c>
    </row>
    <row r="97" spans="1:22" ht="101.25" hidden="1" customHeight="1" x14ac:dyDescent="0.3">
      <c r="A97" s="5">
        <v>136</v>
      </c>
      <c r="B97" s="4">
        <v>33691176</v>
      </c>
      <c r="C97" s="28" t="s">
        <v>434</v>
      </c>
      <c r="D97" s="5" t="s">
        <v>4</v>
      </c>
      <c r="E97" s="15" t="s">
        <v>435</v>
      </c>
      <c r="F97" s="5" t="s">
        <v>5</v>
      </c>
      <c r="G97" s="7">
        <v>4000</v>
      </c>
      <c r="H97" s="5">
        <v>410</v>
      </c>
      <c r="I97" s="4">
        <v>500</v>
      </c>
      <c r="J97" s="7">
        <f t="shared" si="7"/>
        <v>2000000</v>
      </c>
      <c r="K97" s="24" t="s">
        <v>436</v>
      </c>
      <c r="L97" s="24" t="s">
        <v>437</v>
      </c>
      <c r="M97" s="24" t="s">
        <v>6</v>
      </c>
      <c r="Q97" s="26">
        <v>500</v>
      </c>
      <c r="R97" s="26">
        <f t="shared" si="8"/>
        <v>2000000</v>
      </c>
      <c r="S97" s="26">
        <v>0</v>
      </c>
      <c r="T97" s="26">
        <f t="shared" si="9"/>
        <v>0</v>
      </c>
      <c r="V97" s="1">
        <f t="shared" si="10"/>
        <v>0</v>
      </c>
    </row>
    <row r="98" spans="1:22" ht="101.25" hidden="1" customHeight="1" x14ac:dyDescent="0.3">
      <c r="A98" s="5">
        <v>139</v>
      </c>
      <c r="B98" s="4">
        <v>33621150</v>
      </c>
      <c r="C98" s="28" t="s">
        <v>440</v>
      </c>
      <c r="D98" s="5" t="s">
        <v>4</v>
      </c>
      <c r="E98" s="15" t="s">
        <v>441</v>
      </c>
      <c r="F98" s="5" t="s">
        <v>5</v>
      </c>
      <c r="G98" s="7">
        <v>1475</v>
      </c>
      <c r="H98" s="5">
        <v>400</v>
      </c>
      <c r="I98" s="4">
        <v>500</v>
      </c>
      <c r="J98" s="7">
        <f t="shared" ref="J98:J129" si="11">I98*G98</f>
        <v>737500</v>
      </c>
      <c r="K98" s="24" t="s">
        <v>442</v>
      </c>
      <c r="L98" s="24" t="s">
        <v>443</v>
      </c>
      <c r="M98" s="24" t="s">
        <v>6</v>
      </c>
      <c r="N98" s="23" t="s">
        <v>444</v>
      </c>
      <c r="Q98" s="26">
        <v>0</v>
      </c>
      <c r="R98" s="26">
        <f t="shared" ref="R98:R129" si="12">Q98*G98</f>
        <v>0</v>
      </c>
      <c r="S98" s="26">
        <v>500</v>
      </c>
      <c r="T98" s="26">
        <f t="shared" ref="T98:T129" si="13">S98*G98</f>
        <v>737500</v>
      </c>
      <c r="V98" s="1">
        <f t="shared" si="10"/>
        <v>0</v>
      </c>
    </row>
    <row r="99" spans="1:22" ht="101.25" customHeight="1" x14ac:dyDescent="0.3">
      <c r="A99" s="5">
        <v>140</v>
      </c>
      <c r="B99" s="4">
        <v>33651139</v>
      </c>
      <c r="C99" s="28" t="s">
        <v>445</v>
      </c>
      <c r="D99" s="5" t="s">
        <v>4</v>
      </c>
      <c r="E99" s="15" t="s">
        <v>446</v>
      </c>
      <c r="F99" s="5" t="s">
        <v>5</v>
      </c>
      <c r="G99" s="7">
        <v>1662.6</v>
      </c>
      <c r="H99" s="21">
        <f>2400+500</f>
        <v>2900</v>
      </c>
      <c r="I99" s="4">
        <v>4000</v>
      </c>
      <c r="J99" s="7">
        <f t="shared" si="11"/>
        <v>6650400</v>
      </c>
      <c r="K99" s="24" t="s">
        <v>447</v>
      </c>
      <c r="L99" s="24" t="s">
        <v>448</v>
      </c>
      <c r="M99" s="24" t="s">
        <v>6</v>
      </c>
      <c r="N99" s="23" t="s">
        <v>449</v>
      </c>
      <c r="Q99" s="26">
        <v>2500</v>
      </c>
      <c r="R99" s="26">
        <f t="shared" si="12"/>
        <v>4156500</v>
      </c>
      <c r="S99" s="26">
        <v>1500</v>
      </c>
      <c r="T99" s="26">
        <f t="shared" si="13"/>
        <v>2493900</v>
      </c>
      <c r="V99" s="1">
        <f t="shared" si="10"/>
        <v>0</v>
      </c>
    </row>
    <row r="100" spans="1:22" ht="101.25" hidden="1" customHeight="1" x14ac:dyDescent="0.3">
      <c r="A100" s="5">
        <v>141</v>
      </c>
      <c r="B100" s="4">
        <v>33691136</v>
      </c>
      <c r="C100" s="28" t="s">
        <v>450</v>
      </c>
      <c r="D100" s="5" t="s">
        <v>4</v>
      </c>
      <c r="E100" s="15" t="s">
        <v>451</v>
      </c>
      <c r="F100" s="5" t="s">
        <v>5</v>
      </c>
      <c r="G100" s="7">
        <v>1400</v>
      </c>
      <c r="H100" s="5">
        <v>2200</v>
      </c>
      <c r="I100" s="4">
        <v>2100</v>
      </c>
      <c r="J100" s="7">
        <f t="shared" si="11"/>
        <v>2940000</v>
      </c>
      <c r="K100" s="24" t="s">
        <v>452</v>
      </c>
      <c r="L100" s="24" t="s">
        <v>453</v>
      </c>
      <c r="M100" s="24" t="s">
        <v>6</v>
      </c>
      <c r="Q100" s="26">
        <v>2100</v>
      </c>
      <c r="R100" s="26">
        <f t="shared" si="12"/>
        <v>2940000</v>
      </c>
      <c r="S100" s="26">
        <v>0</v>
      </c>
      <c r="T100" s="26">
        <f t="shared" si="13"/>
        <v>0</v>
      </c>
      <c r="V100" s="1">
        <f t="shared" si="10"/>
        <v>0</v>
      </c>
    </row>
    <row r="101" spans="1:22" ht="101.25" customHeight="1" x14ac:dyDescent="0.3">
      <c r="A101" s="5">
        <v>143</v>
      </c>
      <c r="B101" s="4">
        <v>33691136</v>
      </c>
      <c r="C101" s="28" t="s">
        <v>455</v>
      </c>
      <c r="D101" s="5" t="s">
        <v>4</v>
      </c>
      <c r="E101" s="15" t="s">
        <v>456</v>
      </c>
      <c r="F101" s="5" t="s">
        <v>5</v>
      </c>
      <c r="G101" s="7">
        <v>526</v>
      </c>
      <c r="H101" s="21">
        <f>800+350</f>
        <v>1150</v>
      </c>
      <c r="I101" s="4">
        <v>1200</v>
      </c>
      <c r="J101" s="7">
        <f t="shared" si="11"/>
        <v>631200</v>
      </c>
      <c r="K101" s="24" t="s">
        <v>457</v>
      </c>
      <c r="L101" s="24" t="s">
        <v>458</v>
      </c>
      <c r="M101" s="24" t="s">
        <v>6</v>
      </c>
      <c r="Q101" s="26">
        <v>400</v>
      </c>
      <c r="R101" s="26">
        <f t="shared" si="12"/>
        <v>210400</v>
      </c>
      <c r="S101" s="26">
        <v>800</v>
      </c>
      <c r="T101" s="26">
        <f t="shared" si="13"/>
        <v>420800</v>
      </c>
      <c r="V101" s="1">
        <f t="shared" si="10"/>
        <v>0</v>
      </c>
    </row>
    <row r="102" spans="1:22" ht="101.25" hidden="1" customHeight="1" x14ac:dyDescent="0.3">
      <c r="A102" s="5">
        <v>144</v>
      </c>
      <c r="B102" s="4">
        <v>33691138</v>
      </c>
      <c r="C102" s="28" t="s">
        <v>459</v>
      </c>
      <c r="D102" s="5" t="s">
        <v>4</v>
      </c>
      <c r="E102" s="15" t="s">
        <v>460</v>
      </c>
      <c r="F102" s="5" t="s">
        <v>5</v>
      </c>
      <c r="G102" s="7">
        <v>463</v>
      </c>
      <c r="H102" s="5">
        <v>10500</v>
      </c>
      <c r="I102" s="4">
        <v>11000</v>
      </c>
      <c r="J102" s="7">
        <f t="shared" si="11"/>
        <v>5093000</v>
      </c>
      <c r="K102" s="24" t="s">
        <v>461</v>
      </c>
      <c r="L102" s="24" t="s">
        <v>462</v>
      </c>
      <c r="M102" s="24" t="s">
        <v>6</v>
      </c>
      <c r="Q102" s="26">
        <v>0</v>
      </c>
      <c r="R102" s="26">
        <f t="shared" si="12"/>
        <v>0</v>
      </c>
      <c r="S102" s="26">
        <v>11000</v>
      </c>
      <c r="T102" s="26">
        <f t="shared" si="13"/>
        <v>5093000</v>
      </c>
      <c r="V102" s="1">
        <f t="shared" si="10"/>
        <v>0</v>
      </c>
    </row>
    <row r="103" spans="1:22" ht="101.25" hidden="1" customHeight="1" x14ac:dyDescent="0.3">
      <c r="A103" s="5">
        <v>146</v>
      </c>
      <c r="B103" s="4">
        <v>33631250</v>
      </c>
      <c r="C103" s="28" t="s">
        <v>464</v>
      </c>
      <c r="D103" s="5" t="s">
        <v>4</v>
      </c>
      <c r="E103" s="15" t="s">
        <v>465</v>
      </c>
      <c r="F103" s="5" t="s">
        <v>466</v>
      </c>
      <c r="G103" s="7">
        <v>1150</v>
      </c>
      <c r="H103" s="5">
        <v>2300</v>
      </c>
      <c r="I103" s="4">
        <v>3000</v>
      </c>
      <c r="J103" s="7">
        <f t="shared" si="11"/>
        <v>3450000</v>
      </c>
      <c r="K103" s="24" t="s">
        <v>467</v>
      </c>
      <c r="L103" s="24" t="s">
        <v>468</v>
      </c>
      <c r="M103" s="24" t="s">
        <v>469</v>
      </c>
      <c r="N103" s="23" t="s">
        <v>470</v>
      </c>
      <c r="Q103" s="26">
        <v>1800</v>
      </c>
      <c r="R103" s="26">
        <f t="shared" si="12"/>
        <v>2070000</v>
      </c>
      <c r="S103" s="26">
        <v>1200</v>
      </c>
      <c r="T103" s="26">
        <f t="shared" si="13"/>
        <v>1380000</v>
      </c>
      <c r="V103" s="1">
        <f t="shared" si="10"/>
        <v>0</v>
      </c>
    </row>
    <row r="104" spans="1:22" ht="101.25" hidden="1" customHeight="1" x14ac:dyDescent="0.3">
      <c r="A104" s="5">
        <v>147</v>
      </c>
      <c r="B104" s="4">
        <v>33631460</v>
      </c>
      <c r="C104" s="28" t="s">
        <v>471</v>
      </c>
      <c r="D104" s="5" t="s">
        <v>4</v>
      </c>
      <c r="E104" s="15" t="s">
        <v>472</v>
      </c>
      <c r="F104" s="5" t="s">
        <v>5</v>
      </c>
      <c r="G104" s="7">
        <v>1200</v>
      </c>
      <c r="H104" s="5">
        <v>20</v>
      </c>
      <c r="I104" s="4">
        <v>40</v>
      </c>
      <c r="J104" s="7">
        <f t="shared" si="11"/>
        <v>48000</v>
      </c>
      <c r="K104" s="24" t="s">
        <v>473</v>
      </c>
      <c r="L104" s="24" t="s">
        <v>474</v>
      </c>
      <c r="M104" s="24" t="s">
        <v>6</v>
      </c>
      <c r="Q104" s="26">
        <v>0</v>
      </c>
      <c r="R104" s="26">
        <f t="shared" si="12"/>
        <v>0</v>
      </c>
      <c r="S104" s="26">
        <v>40</v>
      </c>
      <c r="T104" s="26">
        <f t="shared" si="13"/>
        <v>48000</v>
      </c>
      <c r="V104" s="1">
        <f t="shared" si="10"/>
        <v>0</v>
      </c>
    </row>
    <row r="105" spans="1:22" ht="101.25" hidden="1" customHeight="1" x14ac:dyDescent="0.3">
      <c r="A105" s="5">
        <v>148</v>
      </c>
      <c r="B105" s="4">
        <v>33691176</v>
      </c>
      <c r="C105" s="28" t="s">
        <v>475</v>
      </c>
      <c r="D105" s="5" t="s">
        <v>4</v>
      </c>
      <c r="E105" s="15" t="s">
        <v>476</v>
      </c>
      <c r="F105" s="5" t="s">
        <v>5</v>
      </c>
      <c r="G105" s="7">
        <v>2480</v>
      </c>
      <c r="H105" s="5">
        <v>200</v>
      </c>
      <c r="I105" s="4">
        <v>300</v>
      </c>
      <c r="J105" s="7">
        <f t="shared" si="11"/>
        <v>744000</v>
      </c>
      <c r="K105" s="24" t="s">
        <v>477</v>
      </c>
      <c r="L105" s="24" t="s">
        <v>478</v>
      </c>
      <c r="M105" s="24" t="s">
        <v>6</v>
      </c>
      <c r="Q105" s="26">
        <v>300</v>
      </c>
      <c r="R105" s="26">
        <f t="shared" si="12"/>
        <v>744000</v>
      </c>
      <c r="S105" s="26">
        <v>0</v>
      </c>
      <c r="T105" s="26">
        <f t="shared" si="13"/>
        <v>0</v>
      </c>
      <c r="V105" s="1">
        <f t="shared" si="10"/>
        <v>0</v>
      </c>
    </row>
    <row r="106" spans="1:22" ht="101.25" hidden="1" customHeight="1" x14ac:dyDescent="0.3">
      <c r="A106" s="5">
        <v>149</v>
      </c>
      <c r="B106" s="4">
        <v>33621290</v>
      </c>
      <c r="C106" s="28" t="s">
        <v>479</v>
      </c>
      <c r="D106" s="5" t="s">
        <v>4</v>
      </c>
      <c r="E106" s="15" t="s">
        <v>480</v>
      </c>
      <c r="F106" s="5" t="s">
        <v>5</v>
      </c>
      <c r="G106" s="7">
        <v>2600</v>
      </c>
      <c r="H106" s="5">
        <v>200</v>
      </c>
      <c r="I106" s="4">
        <v>400</v>
      </c>
      <c r="J106" s="7">
        <f t="shared" si="11"/>
        <v>1040000</v>
      </c>
      <c r="K106" s="24" t="s">
        <v>481</v>
      </c>
      <c r="L106" s="24" t="s">
        <v>482</v>
      </c>
      <c r="M106" s="24" t="s">
        <v>6</v>
      </c>
      <c r="Q106" s="26">
        <v>400</v>
      </c>
      <c r="R106" s="26">
        <f t="shared" si="12"/>
        <v>1040000</v>
      </c>
      <c r="S106" s="26">
        <v>0</v>
      </c>
      <c r="T106" s="26">
        <f t="shared" si="13"/>
        <v>0</v>
      </c>
      <c r="V106" s="1">
        <f t="shared" si="10"/>
        <v>0</v>
      </c>
    </row>
    <row r="107" spans="1:22" ht="101.25" hidden="1" customHeight="1" x14ac:dyDescent="0.3">
      <c r="A107" s="5">
        <v>151</v>
      </c>
      <c r="B107" s="4">
        <v>33651125</v>
      </c>
      <c r="C107" s="28" t="s">
        <v>483</v>
      </c>
      <c r="D107" s="5" t="s">
        <v>4</v>
      </c>
      <c r="E107" s="15" t="s">
        <v>484</v>
      </c>
      <c r="F107" s="5" t="s">
        <v>5</v>
      </c>
      <c r="G107" s="7">
        <v>319</v>
      </c>
      <c r="H107" s="5">
        <v>200</v>
      </c>
      <c r="I107" s="4">
        <v>250</v>
      </c>
      <c r="J107" s="7">
        <f t="shared" si="11"/>
        <v>79750</v>
      </c>
      <c r="K107" s="24" t="s">
        <v>485</v>
      </c>
      <c r="L107" s="24" t="s">
        <v>486</v>
      </c>
      <c r="M107" s="24" t="s">
        <v>6</v>
      </c>
      <c r="Q107" s="26">
        <v>0</v>
      </c>
      <c r="R107" s="26">
        <f t="shared" si="12"/>
        <v>0</v>
      </c>
      <c r="S107" s="26">
        <v>250</v>
      </c>
      <c r="T107" s="26">
        <f t="shared" si="13"/>
        <v>79750</v>
      </c>
      <c r="V107" s="1">
        <f t="shared" si="10"/>
        <v>0</v>
      </c>
    </row>
    <row r="108" spans="1:22" ht="101.25" hidden="1" customHeight="1" x14ac:dyDescent="0.3">
      <c r="A108" s="5">
        <v>152</v>
      </c>
      <c r="B108" s="4">
        <v>33661110</v>
      </c>
      <c r="C108" s="28" t="s">
        <v>487</v>
      </c>
      <c r="D108" s="5" t="s">
        <v>4</v>
      </c>
      <c r="E108" s="15" t="s">
        <v>488</v>
      </c>
      <c r="F108" s="5" t="s">
        <v>5</v>
      </c>
      <c r="G108" s="7">
        <v>7500</v>
      </c>
      <c r="H108" s="5">
        <v>700</v>
      </c>
      <c r="I108" s="4">
        <v>700</v>
      </c>
      <c r="J108" s="7">
        <f t="shared" si="11"/>
        <v>5250000</v>
      </c>
      <c r="K108" s="24" t="s">
        <v>489</v>
      </c>
      <c r="L108" s="24" t="s">
        <v>490</v>
      </c>
      <c r="M108" s="24" t="s">
        <v>6</v>
      </c>
      <c r="N108" s="23" t="s">
        <v>491</v>
      </c>
      <c r="Q108" s="26">
        <v>550</v>
      </c>
      <c r="R108" s="26">
        <f t="shared" si="12"/>
        <v>4125000</v>
      </c>
      <c r="S108" s="26">
        <v>150</v>
      </c>
      <c r="T108" s="26">
        <f t="shared" si="13"/>
        <v>1125000</v>
      </c>
      <c r="V108" s="1">
        <f t="shared" si="10"/>
        <v>0</v>
      </c>
    </row>
    <row r="109" spans="1:22" ht="101.25" hidden="1" customHeight="1" x14ac:dyDescent="0.3">
      <c r="A109" s="5">
        <v>153</v>
      </c>
      <c r="B109" s="4">
        <v>33661120</v>
      </c>
      <c r="C109" s="28" t="s">
        <v>492</v>
      </c>
      <c r="D109" s="5" t="s">
        <v>4</v>
      </c>
      <c r="E109" s="15" t="s">
        <v>493</v>
      </c>
      <c r="F109" s="5" t="s">
        <v>5</v>
      </c>
      <c r="G109" s="7">
        <v>450</v>
      </c>
      <c r="H109" s="5">
        <v>930</v>
      </c>
      <c r="I109" s="4">
        <v>450</v>
      </c>
      <c r="J109" s="7">
        <f t="shared" si="11"/>
        <v>202500</v>
      </c>
      <c r="K109" s="24" t="s">
        <v>494</v>
      </c>
      <c r="L109" s="24" t="s">
        <v>495</v>
      </c>
      <c r="M109" s="24" t="s">
        <v>6</v>
      </c>
      <c r="N109" s="23" t="s">
        <v>496</v>
      </c>
      <c r="Q109" s="26">
        <v>450</v>
      </c>
      <c r="R109" s="26">
        <f t="shared" si="12"/>
        <v>202500</v>
      </c>
      <c r="S109" s="26">
        <v>0</v>
      </c>
      <c r="T109" s="26">
        <f t="shared" si="13"/>
        <v>0</v>
      </c>
      <c r="V109" s="1">
        <f t="shared" si="10"/>
        <v>0</v>
      </c>
    </row>
    <row r="110" spans="1:22" ht="101.25" hidden="1" customHeight="1" x14ac:dyDescent="0.3">
      <c r="A110" s="5">
        <v>154</v>
      </c>
      <c r="B110" s="4">
        <v>33661114</v>
      </c>
      <c r="C110" s="28" t="s">
        <v>497</v>
      </c>
      <c r="D110" s="5" t="s">
        <v>4</v>
      </c>
      <c r="E110" s="15" t="s">
        <v>498</v>
      </c>
      <c r="F110" s="5" t="s">
        <v>5</v>
      </c>
      <c r="G110" s="7">
        <v>450</v>
      </c>
      <c r="H110" s="5">
        <v>13200</v>
      </c>
      <c r="I110" s="4">
        <v>10000</v>
      </c>
      <c r="J110" s="7">
        <f t="shared" si="11"/>
        <v>4500000</v>
      </c>
      <c r="K110" s="24" t="s">
        <v>499</v>
      </c>
      <c r="L110" s="24" t="s">
        <v>500</v>
      </c>
      <c r="M110" s="24" t="s">
        <v>6</v>
      </c>
      <c r="Q110" s="26">
        <v>10000</v>
      </c>
      <c r="R110" s="26">
        <f t="shared" si="12"/>
        <v>4500000</v>
      </c>
      <c r="S110" s="26">
        <v>0</v>
      </c>
      <c r="T110" s="26">
        <f t="shared" si="13"/>
        <v>0</v>
      </c>
      <c r="V110" s="1">
        <f t="shared" si="10"/>
        <v>0</v>
      </c>
    </row>
    <row r="111" spans="1:22" ht="101.25" customHeight="1" x14ac:dyDescent="0.3">
      <c r="A111" s="5">
        <v>155</v>
      </c>
      <c r="B111" s="4">
        <v>33621160</v>
      </c>
      <c r="C111" s="28" t="s">
        <v>501</v>
      </c>
      <c r="D111" s="5" t="s">
        <v>4</v>
      </c>
      <c r="E111" s="15" t="s">
        <v>502</v>
      </c>
      <c r="F111" s="5" t="s">
        <v>5</v>
      </c>
      <c r="G111" s="7">
        <v>1000</v>
      </c>
      <c r="H111" s="21">
        <f>100+70</f>
        <v>170</v>
      </c>
      <c r="I111" s="4">
        <v>600</v>
      </c>
      <c r="J111" s="7">
        <f t="shared" si="11"/>
        <v>600000</v>
      </c>
      <c r="K111" s="24" t="s">
        <v>503</v>
      </c>
      <c r="L111" s="24" t="s">
        <v>504</v>
      </c>
      <c r="M111" s="24" t="s">
        <v>6</v>
      </c>
      <c r="Q111" s="26">
        <v>0</v>
      </c>
      <c r="R111" s="26">
        <f t="shared" si="12"/>
        <v>0</v>
      </c>
      <c r="S111" s="26">
        <v>600</v>
      </c>
      <c r="T111" s="26">
        <f t="shared" si="13"/>
        <v>600000</v>
      </c>
      <c r="V111" s="1">
        <f t="shared" si="10"/>
        <v>0</v>
      </c>
    </row>
    <row r="112" spans="1:22" ht="101.25" hidden="1" customHeight="1" x14ac:dyDescent="0.3">
      <c r="A112" s="5">
        <v>156</v>
      </c>
      <c r="B112" s="4">
        <v>33661112</v>
      </c>
      <c r="C112" s="28" t="s">
        <v>505</v>
      </c>
      <c r="D112" s="5" t="s">
        <v>4</v>
      </c>
      <c r="E112" s="15" t="s">
        <v>506</v>
      </c>
      <c r="F112" s="5" t="s">
        <v>5</v>
      </c>
      <c r="G112" s="7">
        <v>370</v>
      </c>
      <c r="H112" s="5">
        <v>3100</v>
      </c>
      <c r="I112" s="4">
        <v>3100</v>
      </c>
      <c r="J112" s="7">
        <f t="shared" si="11"/>
        <v>1147000</v>
      </c>
      <c r="K112" s="24" t="s">
        <v>507</v>
      </c>
      <c r="L112" s="24" t="s">
        <v>508</v>
      </c>
      <c r="M112" s="24" t="s">
        <v>6</v>
      </c>
      <c r="Q112" s="26">
        <v>2400</v>
      </c>
      <c r="R112" s="26">
        <f t="shared" si="12"/>
        <v>888000</v>
      </c>
      <c r="S112" s="26">
        <v>700</v>
      </c>
      <c r="T112" s="26">
        <f t="shared" si="13"/>
        <v>259000</v>
      </c>
      <c r="V112" s="1">
        <f t="shared" si="10"/>
        <v>0</v>
      </c>
    </row>
    <row r="113" spans="1:22" ht="101.25" customHeight="1" x14ac:dyDescent="0.3">
      <c r="A113" s="5">
        <v>157</v>
      </c>
      <c r="B113" s="4">
        <v>33651123</v>
      </c>
      <c r="C113" s="28" t="s">
        <v>509</v>
      </c>
      <c r="D113" s="5" t="s">
        <v>4</v>
      </c>
      <c r="E113" s="15" t="s">
        <v>510</v>
      </c>
      <c r="F113" s="5" t="s">
        <v>5</v>
      </c>
      <c r="G113" s="7">
        <v>250</v>
      </c>
      <c r="H113" s="21">
        <f>7000+1500</f>
        <v>8500</v>
      </c>
      <c r="I113" s="4">
        <v>8500</v>
      </c>
      <c r="J113" s="7">
        <f t="shared" si="11"/>
        <v>2125000</v>
      </c>
      <c r="K113" s="24" t="s">
        <v>511</v>
      </c>
      <c r="L113" s="24" t="s">
        <v>512</v>
      </c>
      <c r="M113" s="24" t="s">
        <v>6</v>
      </c>
      <c r="Q113" s="26">
        <v>0</v>
      </c>
      <c r="R113" s="26">
        <f t="shared" si="12"/>
        <v>0</v>
      </c>
      <c r="S113" s="26">
        <v>8500</v>
      </c>
      <c r="T113" s="26">
        <f t="shared" si="13"/>
        <v>2125000</v>
      </c>
      <c r="V113" s="1">
        <f t="shared" si="10"/>
        <v>0</v>
      </c>
    </row>
    <row r="114" spans="1:22" ht="101.25" customHeight="1" x14ac:dyDescent="0.3">
      <c r="A114" s="5">
        <v>158</v>
      </c>
      <c r="B114" s="4">
        <v>33661153</v>
      </c>
      <c r="C114" s="28" t="s">
        <v>513</v>
      </c>
      <c r="D114" s="5" t="s">
        <v>4</v>
      </c>
      <c r="E114" s="15" t="s">
        <v>514</v>
      </c>
      <c r="F114" s="5" t="s">
        <v>5</v>
      </c>
      <c r="G114" s="7">
        <v>69.3</v>
      </c>
      <c r="H114" s="21">
        <f>17000+6000</f>
        <v>23000</v>
      </c>
      <c r="I114" s="4">
        <v>29000</v>
      </c>
      <c r="J114" s="7">
        <f t="shared" si="11"/>
        <v>2009700</v>
      </c>
      <c r="K114" s="24" t="s">
        <v>515</v>
      </c>
      <c r="L114" s="24" t="s">
        <v>516</v>
      </c>
      <c r="M114" s="24" t="s">
        <v>6</v>
      </c>
      <c r="Q114" s="26">
        <v>11000</v>
      </c>
      <c r="R114" s="26">
        <f t="shared" si="12"/>
        <v>762300</v>
      </c>
      <c r="S114" s="26">
        <v>18000</v>
      </c>
      <c r="T114" s="26">
        <f t="shared" si="13"/>
        <v>1247400</v>
      </c>
      <c r="V114" s="1">
        <f t="shared" si="10"/>
        <v>0</v>
      </c>
    </row>
    <row r="115" spans="1:22" ht="101.25" hidden="1" customHeight="1" x14ac:dyDescent="0.3">
      <c r="A115" s="5">
        <v>159</v>
      </c>
      <c r="B115" s="4">
        <v>33691136</v>
      </c>
      <c r="C115" s="28" t="s">
        <v>517</v>
      </c>
      <c r="D115" s="5" t="s">
        <v>4</v>
      </c>
      <c r="E115" s="15" t="s">
        <v>518</v>
      </c>
      <c r="F115" s="5" t="s">
        <v>5</v>
      </c>
      <c r="G115" s="7">
        <v>296.39999999999998</v>
      </c>
      <c r="H115" s="5">
        <v>3000</v>
      </c>
      <c r="I115" s="4">
        <v>3000</v>
      </c>
      <c r="J115" s="7">
        <f t="shared" si="11"/>
        <v>889199.99999999988</v>
      </c>
      <c r="K115" s="24" t="s">
        <v>519</v>
      </c>
      <c r="L115" s="24" t="s">
        <v>520</v>
      </c>
      <c r="M115" s="24" t="s">
        <v>6</v>
      </c>
      <c r="Q115" s="26">
        <v>3000</v>
      </c>
      <c r="R115" s="26">
        <f t="shared" si="12"/>
        <v>889199.99999999988</v>
      </c>
      <c r="S115" s="26">
        <v>0</v>
      </c>
      <c r="T115" s="26">
        <f t="shared" si="13"/>
        <v>0</v>
      </c>
      <c r="V115" s="1">
        <f t="shared" si="10"/>
        <v>0</v>
      </c>
    </row>
    <row r="116" spans="1:22" ht="101.25" hidden="1" customHeight="1" x14ac:dyDescent="0.3">
      <c r="A116" s="5">
        <v>160</v>
      </c>
      <c r="B116" s="4">
        <v>33691176</v>
      </c>
      <c r="C116" s="28" t="s">
        <v>521</v>
      </c>
      <c r="D116" s="5" t="s">
        <v>4</v>
      </c>
      <c r="E116" s="15" t="s">
        <v>522</v>
      </c>
      <c r="F116" s="5" t="s">
        <v>5</v>
      </c>
      <c r="G116" s="7">
        <v>1400</v>
      </c>
      <c r="H116" s="5">
        <v>1350</v>
      </c>
      <c r="I116" s="4">
        <v>1300</v>
      </c>
      <c r="J116" s="7">
        <f t="shared" si="11"/>
        <v>1820000</v>
      </c>
      <c r="K116" s="24" t="s">
        <v>523</v>
      </c>
      <c r="L116" s="24" t="s">
        <v>524</v>
      </c>
      <c r="M116" s="24" t="s">
        <v>6</v>
      </c>
      <c r="Q116" s="26">
        <v>1300</v>
      </c>
      <c r="R116" s="26">
        <f t="shared" si="12"/>
        <v>1820000</v>
      </c>
      <c r="S116" s="26">
        <v>0</v>
      </c>
      <c r="T116" s="26">
        <f t="shared" si="13"/>
        <v>0</v>
      </c>
      <c r="V116" s="1">
        <f t="shared" si="10"/>
        <v>0</v>
      </c>
    </row>
    <row r="117" spans="1:22" ht="101.25" customHeight="1" x14ac:dyDescent="0.3">
      <c r="A117" s="5">
        <v>161</v>
      </c>
      <c r="B117" s="4">
        <v>33691112</v>
      </c>
      <c r="C117" s="28" t="s">
        <v>525</v>
      </c>
      <c r="D117" s="5" t="s">
        <v>4</v>
      </c>
      <c r="E117" s="15" t="s">
        <v>526</v>
      </c>
      <c r="F117" s="5" t="s">
        <v>5</v>
      </c>
      <c r="G117" s="7">
        <v>269.67</v>
      </c>
      <c r="H117" s="21">
        <f>11500+500</f>
        <v>12000</v>
      </c>
      <c r="I117" s="4">
        <v>12000</v>
      </c>
      <c r="J117" s="7">
        <f t="shared" si="11"/>
        <v>3236040</v>
      </c>
      <c r="K117" s="24" t="s">
        <v>527</v>
      </c>
      <c r="L117" s="24" t="s">
        <v>528</v>
      </c>
      <c r="M117" s="24" t="s">
        <v>6</v>
      </c>
      <c r="Q117" s="26">
        <v>5600</v>
      </c>
      <c r="R117" s="26">
        <f t="shared" si="12"/>
        <v>1510152</v>
      </c>
      <c r="S117" s="26">
        <v>6400</v>
      </c>
      <c r="T117" s="26">
        <f t="shared" si="13"/>
        <v>1725888</v>
      </c>
      <c r="V117" s="1">
        <f t="shared" si="10"/>
        <v>0</v>
      </c>
    </row>
    <row r="118" spans="1:22" ht="101.25" hidden="1" customHeight="1" x14ac:dyDescent="0.3">
      <c r="A118" s="5">
        <v>162</v>
      </c>
      <c r="B118" s="4">
        <v>33691136</v>
      </c>
      <c r="C118" s="28" t="s">
        <v>529</v>
      </c>
      <c r="D118" s="5" t="s">
        <v>4</v>
      </c>
      <c r="E118" s="15" t="s">
        <v>530</v>
      </c>
      <c r="F118" s="5" t="s">
        <v>5</v>
      </c>
      <c r="G118" s="7">
        <v>249.48</v>
      </c>
      <c r="H118" s="5">
        <v>56300</v>
      </c>
      <c r="I118" s="4">
        <v>60000</v>
      </c>
      <c r="J118" s="7">
        <f t="shared" si="11"/>
        <v>14968800</v>
      </c>
      <c r="K118" s="24" t="s">
        <v>531</v>
      </c>
      <c r="L118" s="24" t="s">
        <v>532</v>
      </c>
      <c r="M118" s="24" t="s">
        <v>6</v>
      </c>
      <c r="Q118" s="26">
        <v>60000</v>
      </c>
      <c r="R118" s="26">
        <f t="shared" si="12"/>
        <v>14968800</v>
      </c>
      <c r="S118" s="26">
        <v>0</v>
      </c>
      <c r="T118" s="26">
        <f t="shared" si="13"/>
        <v>0</v>
      </c>
      <c r="V118" s="1">
        <f t="shared" si="10"/>
        <v>0</v>
      </c>
    </row>
    <row r="119" spans="1:22" ht="101.25" customHeight="1" x14ac:dyDescent="0.3">
      <c r="A119" s="5">
        <v>163</v>
      </c>
      <c r="B119" s="4">
        <v>33691176</v>
      </c>
      <c r="C119" s="28" t="s">
        <v>533</v>
      </c>
      <c r="D119" s="5" t="s">
        <v>4</v>
      </c>
      <c r="E119" s="15" t="s">
        <v>534</v>
      </c>
      <c r="F119" s="5" t="s">
        <v>5</v>
      </c>
      <c r="G119" s="7">
        <v>236.41</v>
      </c>
      <c r="H119" s="21">
        <f>12500+1000</f>
        <v>13500</v>
      </c>
      <c r="I119" s="4">
        <v>18000</v>
      </c>
      <c r="J119" s="7">
        <f t="shared" si="11"/>
        <v>4255380</v>
      </c>
      <c r="K119" s="24" t="s">
        <v>535</v>
      </c>
      <c r="L119" s="24" t="s">
        <v>536</v>
      </c>
      <c r="M119" s="24" t="s">
        <v>6</v>
      </c>
      <c r="Q119" s="26">
        <v>0</v>
      </c>
      <c r="R119" s="26">
        <f t="shared" si="12"/>
        <v>0</v>
      </c>
      <c r="S119" s="26">
        <v>18000</v>
      </c>
      <c r="T119" s="26">
        <f t="shared" si="13"/>
        <v>4255380</v>
      </c>
      <c r="V119" s="1">
        <f t="shared" si="10"/>
        <v>0</v>
      </c>
    </row>
    <row r="120" spans="1:22" ht="101.25" hidden="1" customHeight="1" x14ac:dyDescent="0.3">
      <c r="A120" s="5">
        <v>164</v>
      </c>
      <c r="B120" s="4">
        <v>33691176</v>
      </c>
      <c r="C120" s="28" t="s">
        <v>537</v>
      </c>
      <c r="D120" s="5" t="s">
        <v>4</v>
      </c>
      <c r="E120" s="15" t="s">
        <v>538</v>
      </c>
      <c r="F120" s="5" t="s">
        <v>5</v>
      </c>
      <c r="G120" s="7">
        <v>250.66</v>
      </c>
      <c r="H120" s="5">
        <v>3150</v>
      </c>
      <c r="I120" s="4">
        <v>6200</v>
      </c>
      <c r="J120" s="7">
        <f t="shared" si="11"/>
        <v>1554092</v>
      </c>
      <c r="K120" s="24" t="s">
        <v>539</v>
      </c>
      <c r="L120" s="24" t="s">
        <v>540</v>
      </c>
      <c r="M120" s="24" t="s">
        <v>6</v>
      </c>
      <c r="Q120" s="26">
        <v>6200</v>
      </c>
      <c r="R120" s="26">
        <f t="shared" si="12"/>
        <v>1554092</v>
      </c>
      <c r="S120" s="26">
        <v>0</v>
      </c>
      <c r="T120" s="26">
        <f t="shared" si="13"/>
        <v>0</v>
      </c>
      <c r="V120" s="1">
        <f t="shared" si="10"/>
        <v>0</v>
      </c>
    </row>
    <row r="121" spans="1:22" ht="101.25" hidden="1" customHeight="1" x14ac:dyDescent="0.3">
      <c r="A121" s="5">
        <v>165</v>
      </c>
      <c r="B121" s="4">
        <v>33691176</v>
      </c>
      <c r="C121" s="28" t="s">
        <v>541</v>
      </c>
      <c r="D121" s="5" t="s">
        <v>4</v>
      </c>
      <c r="E121" s="15" t="s">
        <v>542</v>
      </c>
      <c r="F121" s="5" t="s">
        <v>5</v>
      </c>
      <c r="G121" s="7">
        <v>51720</v>
      </c>
      <c r="H121" s="5">
        <v>110</v>
      </c>
      <c r="I121" s="4">
        <v>260</v>
      </c>
      <c r="J121" s="7">
        <f t="shared" si="11"/>
        <v>13447200</v>
      </c>
      <c r="K121" s="24" t="s">
        <v>543</v>
      </c>
      <c r="L121" s="24" t="s">
        <v>544</v>
      </c>
      <c r="M121" s="24" t="s">
        <v>6</v>
      </c>
      <c r="N121" s="23" t="s">
        <v>545</v>
      </c>
      <c r="Q121" s="26">
        <v>60</v>
      </c>
      <c r="R121" s="26">
        <f t="shared" si="12"/>
        <v>3103200</v>
      </c>
      <c r="S121" s="26">
        <v>200</v>
      </c>
      <c r="T121" s="26">
        <f t="shared" si="13"/>
        <v>10344000</v>
      </c>
      <c r="V121" s="1">
        <f t="shared" si="10"/>
        <v>0</v>
      </c>
    </row>
    <row r="122" spans="1:22" ht="101.25" hidden="1" customHeight="1" x14ac:dyDescent="0.3">
      <c r="A122" s="5">
        <v>168</v>
      </c>
      <c r="B122" s="4">
        <v>33671114</v>
      </c>
      <c r="C122" s="28" t="s">
        <v>548</v>
      </c>
      <c r="D122" s="5" t="s">
        <v>4</v>
      </c>
      <c r="E122" s="15" t="s">
        <v>549</v>
      </c>
      <c r="F122" s="5" t="s">
        <v>5</v>
      </c>
      <c r="G122" s="7">
        <v>36.799999999999997</v>
      </c>
      <c r="H122" s="5">
        <v>2100</v>
      </c>
      <c r="I122" s="4">
        <v>2400</v>
      </c>
      <c r="J122" s="7">
        <f t="shared" si="11"/>
        <v>88320</v>
      </c>
      <c r="K122" s="24" t="s">
        <v>550</v>
      </c>
      <c r="L122" s="24" t="s">
        <v>551</v>
      </c>
      <c r="M122" s="24" t="s">
        <v>6</v>
      </c>
      <c r="Q122" s="26">
        <v>2400</v>
      </c>
      <c r="R122" s="26">
        <f t="shared" si="12"/>
        <v>88320</v>
      </c>
      <c r="S122" s="26">
        <v>0</v>
      </c>
      <c r="T122" s="26">
        <f t="shared" si="13"/>
        <v>0</v>
      </c>
      <c r="V122" s="1">
        <f t="shared" si="10"/>
        <v>0</v>
      </c>
    </row>
    <row r="123" spans="1:22" ht="101.25" hidden="1" customHeight="1" x14ac:dyDescent="0.3">
      <c r="A123" s="5">
        <v>169</v>
      </c>
      <c r="B123" s="4">
        <v>33691176</v>
      </c>
      <c r="C123" s="28" t="s">
        <v>552</v>
      </c>
      <c r="D123" s="5" t="s">
        <v>4</v>
      </c>
      <c r="E123" s="15" t="s">
        <v>553</v>
      </c>
      <c r="F123" s="5" t="s">
        <v>5</v>
      </c>
      <c r="G123" s="7">
        <v>905</v>
      </c>
      <c r="H123" s="5">
        <v>20</v>
      </c>
      <c r="I123" s="4">
        <v>40</v>
      </c>
      <c r="J123" s="7">
        <f t="shared" si="11"/>
        <v>36200</v>
      </c>
      <c r="K123" s="24" t="s">
        <v>554</v>
      </c>
      <c r="L123" s="24" t="s">
        <v>555</v>
      </c>
      <c r="M123" s="24" t="s">
        <v>6</v>
      </c>
      <c r="Q123" s="26">
        <v>0</v>
      </c>
      <c r="R123" s="26">
        <f t="shared" si="12"/>
        <v>0</v>
      </c>
      <c r="S123" s="26">
        <v>40</v>
      </c>
      <c r="T123" s="26">
        <f t="shared" si="13"/>
        <v>36200</v>
      </c>
      <c r="V123" s="1">
        <f t="shared" si="10"/>
        <v>0</v>
      </c>
    </row>
    <row r="124" spans="1:22" ht="101.25" hidden="1" customHeight="1" x14ac:dyDescent="0.3">
      <c r="A124" s="5">
        <v>170</v>
      </c>
      <c r="B124" s="4">
        <v>33611440</v>
      </c>
      <c r="C124" s="28" t="s">
        <v>556</v>
      </c>
      <c r="D124" s="5" t="s">
        <v>4</v>
      </c>
      <c r="E124" s="15" t="s">
        <v>557</v>
      </c>
      <c r="F124" s="5" t="s">
        <v>5</v>
      </c>
      <c r="G124" s="7">
        <v>229</v>
      </c>
      <c r="H124" s="5">
        <v>300</v>
      </c>
      <c r="I124" s="4">
        <v>750</v>
      </c>
      <c r="J124" s="7">
        <f t="shared" si="11"/>
        <v>171750</v>
      </c>
      <c r="K124" s="24" t="s">
        <v>558</v>
      </c>
      <c r="L124" s="24" t="s">
        <v>559</v>
      </c>
      <c r="M124" s="24" t="s">
        <v>6</v>
      </c>
      <c r="Q124" s="26">
        <v>0</v>
      </c>
      <c r="R124" s="26">
        <f t="shared" si="12"/>
        <v>0</v>
      </c>
      <c r="S124" s="26">
        <v>750</v>
      </c>
      <c r="T124" s="26">
        <f t="shared" si="13"/>
        <v>171750</v>
      </c>
      <c r="V124" s="1">
        <f t="shared" si="10"/>
        <v>0</v>
      </c>
    </row>
    <row r="125" spans="1:22" ht="101.25" hidden="1" customHeight="1" x14ac:dyDescent="0.3">
      <c r="A125" s="5">
        <v>171</v>
      </c>
      <c r="B125" s="4">
        <v>33691175</v>
      </c>
      <c r="C125" s="28" t="s">
        <v>560</v>
      </c>
      <c r="D125" s="5" t="s">
        <v>4</v>
      </c>
      <c r="E125" s="15" t="s">
        <v>561</v>
      </c>
      <c r="F125" s="5" t="s">
        <v>5</v>
      </c>
      <c r="G125" s="7">
        <v>122</v>
      </c>
      <c r="H125" s="5">
        <v>5000</v>
      </c>
      <c r="I125" s="4">
        <v>4000</v>
      </c>
      <c r="J125" s="7">
        <f t="shared" si="11"/>
        <v>488000</v>
      </c>
      <c r="K125" s="24" t="s">
        <v>562</v>
      </c>
      <c r="L125" s="24" t="s">
        <v>563</v>
      </c>
      <c r="M125" s="24" t="s">
        <v>6</v>
      </c>
      <c r="Q125" s="26">
        <v>0</v>
      </c>
      <c r="R125" s="26">
        <f t="shared" si="12"/>
        <v>0</v>
      </c>
      <c r="S125" s="26">
        <v>4000</v>
      </c>
      <c r="T125" s="26">
        <f t="shared" si="13"/>
        <v>488000</v>
      </c>
      <c r="V125" s="1">
        <f t="shared" si="10"/>
        <v>0</v>
      </c>
    </row>
    <row r="126" spans="1:22" ht="101.25" hidden="1" customHeight="1" x14ac:dyDescent="0.3">
      <c r="A126" s="5">
        <v>172</v>
      </c>
      <c r="B126" s="4">
        <v>33661111</v>
      </c>
      <c r="C126" s="28" t="s">
        <v>564</v>
      </c>
      <c r="D126" s="5" t="s">
        <v>4</v>
      </c>
      <c r="E126" s="15" t="s">
        <v>565</v>
      </c>
      <c r="F126" s="5" t="s">
        <v>5</v>
      </c>
      <c r="G126" s="7">
        <v>1720</v>
      </c>
      <c r="H126" s="5">
        <v>60</v>
      </c>
      <c r="I126" s="4">
        <v>50</v>
      </c>
      <c r="J126" s="7">
        <f t="shared" si="11"/>
        <v>86000</v>
      </c>
      <c r="K126" s="24" t="s">
        <v>566</v>
      </c>
      <c r="L126" s="24" t="s">
        <v>567</v>
      </c>
      <c r="M126" s="24" t="s">
        <v>39</v>
      </c>
      <c r="Q126" s="26">
        <v>50</v>
      </c>
      <c r="R126" s="26">
        <f t="shared" si="12"/>
        <v>86000</v>
      </c>
      <c r="S126" s="26">
        <v>0</v>
      </c>
      <c r="T126" s="26">
        <f t="shared" si="13"/>
        <v>0</v>
      </c>
      <c r="V126" s="1">
        <f t="shared" si="10"/>
        <v>0</v>
      </c>
    </row>
    <row r="127" spans="1:22" ht="101.25" hidden="1" customHeight="1" x14ac:dyDescent="0.3">
      <c r="A127" s="5">
        <v>173</v>
      </c>
      <c r="B127" s="4">
        <v>33661170</v>
      </c>
      <c r="C127" s="28" t="s">
        <v>568</v>
      </c>
      <c r="D127" s="5" t="s">
        <v>4</v>
      </c>
      <c r="E127" s="15" t="s">
        <v>569</v>
      </c>
      <c r="F127" s="5" t="s">
        <v>5</v>
      </c>
      <c r="G127" s="7">
        <v>56</v>
      </c>
      <c r="H127" s="5">
        <v>1000</v>
      </c>
      <c r="I127" s="4">
        <v>1000</v>
      </c>
      <c r="J127" s="7">
        <f t="shared" si="11"/>
        <v>56000</v>
      </c>
      <c r="K127" s="24" t="s">
        <v>570</v>
      </c>
      <c r="L127" s="24" t="s">
        <v>571</v>
      </c>
      <c r="M127" s="24" t="s">
        <v>6</v>
      </c>
      <c r="Q127" s="26">
        <v>1000</v>
      </c>
      <c r="R127" s="26">
        <f t="shared" si="12"/>
        <v>56000</v>
      </c>
      <c r="S127" s="26">
        <v>0</v>
      </c>
      <c r="T127" s="26">
        <f t="shared" si="13"/>
        <v>0</v>
      </c>
      <c r="V127" s="1">
        <f t="shared" si="10"/>
        <v>0</v>
      </c>
    </row>
    <row r="128" spans="1:22" ht="101.25" hidden="1" customHeight="1" x14ac:dyDescent="0.3">
      <c r="A128" s="5">
        <v>174</v>
      </c>
      <c r="B128" s="4">
        <v>33691138</v>
      </c>
      <c r="C128" s="28" t="s">
        <v>572</v>
      </c>
      <c r="D128" s="5" t="s">
        <v>4</v>
      </c>
      <c r="E128" s="15" t="s">
        <v>573</v>
      </c>
      <c r="F128" s="5" t="s">
        <v>5</v>
      </c>
      <c r="G128" s="7">
        <v>37.9</v>
      </c>
      <c r="H128" s="5">
        <f>4500+1800</f>
        <v>6300</v>
      </c>
      <c r="I128" s="4">
        <v>7200</v>
      </c>
      <c r="J128" s="7">
        <f t="shared" si="11"/>
        <v>272880</v>
      </c>
      <c r="K128" s="24" t="s">
        <v>574</v>
      </c>
      <c r="L128" s="24" t="s">
        <v>575</v>
      </c>
      <c r="M128" s="24" t="s">
        <v>6</v>
      </c>
      <c r="Q128" s="26">
        <v>500</v>
      </c>
      <c r="R128" s="26">
        <f t="shared" si="12"/>
        <v>18950</v>
      </c>
      <c r="S128" s="26">
        <v>6700</v>
      </c>
      <c r="T128" s="26">
        <f t="shared" si="13"/>
        <v>253930</v>
      </c>
      <c r="V128" s="1">
        <f t="shared" si="10"/>
        <v>0</v>
      </c>
    </row>
    <row r="129" spans="1:22" ht="101.25" hidden="1" customHeight="1" x14ac:dyDescent="0.3">
      <c r="A129" s="5">
        <v>175</v>
      </c>
      <c r="B129" s="4">
        <v>33621590</v>
      </c>
      <c r="C129" s="28" t="s">
        <v>576</v>
      </c>
      <c r="D129" s="5" t="s">
        <v>4</v>
      </c>
      <c r="E129" s="15" t="s">
        <v>577</v>
      </c>
      <c r="F129" s="5" t="s">
        <v>5</v>
      </c>
      <c r="G129" s="7">
        <v>23.78</v>
      </c>
      <c r="H129" s="5">
        <v>22000</v>
      </c>
      <c r="I129" s="4">
        <v>24000</v>
      </c>
      <c r="J129" s="7">
        <f t="shared" si="11"/>
        <v>570720</v>
      </c>
      <c r="K129" s="24" t="s">
        <v>578</v>
      </c>
      <c r="L129" s="24" t="s">
        <v>579</v>
      </c>
      <c r="M129" s="24" t="s">
        <v>6</v>
      </c>
      <c r="Q129" s="26">
        <v>22000</v>
      </c>
      <c r="R129" s="26">
        <f t="shared" si="12"/>
        <v>523160</v>
      </c>
      <c r="S129" s="26">
        <v>2000</v>
      </c>
      <c r="T129" s="26">
        <f t="shared" si="13"/>
        <v>47560</v>
      </c>
      <c r="V129" s="1">
        <f t="shared" si="10"/>
        <v>0</v>
      </c>
    </row>
    <row r="130" spans="1:22" ht="101.25" hidden="1" customHeight="1" x14ac:dyDescent="0.3">
      <c r="A130" s="5">
        <v>176</v>
      </c>
      <c r="B130" s="4">
        <v>33691145</v>
      </c>
      <c r="C130" s="28" t="s">
        <v>580</v>
      </c>
      <c r="D130" s="5" t="s">
        <v>4</v>
      </c>
      <c r="E130" s="15" t="s">
        <v>581</v>
      </c>
      <c r="F130" s="5" t="s">
        <v>5</v>
      </c>
      <c r="G130" s="7">
        <v>31.7</v>
      </c>
      <c r="H130" s="5">
        <f>12100+1500</f>
        <v>13600</v>
      </c>
      <c r="I130" s="4">
        <v>14500</v>
      </c>
      <c r="J130" s="7">
        <f t="shared" ref="J130:J152" si="14">I130*G130</f>
        <v>459650</v>
      </c>
      <c r="K130" s="24" t="s">
        <v>582</v>
      </c>
      <c r="L130" s="24" t="s">
        <v>583</v>
      </c>
      <c r="M130" s="24" t="s">
        <v>6</v>
      </c>
      <c r="Q130" s="26">
        <v>14500</v>
      </c>
      <c r="R130" s="26">
        <f t="shared" ref="R130:R152" si="15">Q130*G130</f>
        <v>459650</v>
      </c>
      <c r="S130" s="26">
        <v>0</v>
      </c>
      <c r="T130" s="26">
        <f t="shared" ref="T130:T152" si="16">S130*G130</f>
        <v>0</v>
      </c>
      <c r="V130" s="1">
        <f t="shared" ref="V130:V152" si="17">I130-Q130-S130</f>
        <v>0</v>
      </c>
    </row>
    <row r="131" spans="1:22" ht="101.25" hidden="1" customHeight="1" x14ac:dyDescent="0.3">
      <c r="A131" s="5">
        <v>177</v>
      </c>
      <c r="B131" s="4">
        <v>33611220</v>
      </c>
      <c r="C131" s="28" t="s">
        <v>584</v>
      </c>
      <c r="D131" s="5" t="s">
        <v>4</v>
      </c>
      <c r="E131" s="15" t="s">
        <v>585</v>
      </c>
      <c r="F131" s="5" t="s">
        <v>5</v>
      </c>
      <c r="G131" s="7">
        <v>189</v>
      </c>
      <c r="H131" s="5">
        <v>100</v>
      </c>
      <c r="I131" s="4">
        <v>200</v>
      </c>
      <c r="J131" s="7">
        <f t="shared" si="14"/>
        <v>37800</v>
      </c>
      <c r="K131" s="24" t="s">
        <v>586</v>
      </c>
      <c r="L131" s="24" t="s">
        <v>587</v>
      </c>
      <c r="M131" s="24" t="s">
        <v>6</v>
      </c>
      <c r="Q131" s="26">
        <v>0</v>
      </c>
      <c r="R131" s="26">
        <f t="shared" si="15"/>
        <v>0</v>
      </c>
      <c r="S131" s="26">
        <v>200</v>
      </c>
      <c r="T131" s="26">
        <f t="shared" si="16"/>
        <v>37800</v>
      </c>
      <c r="V131" s="1">
        <f t="shared" si="17"/>
        <v>0</v>
      </c>
    </row>
    <row r="132" spans="1:22" ht="101.25" hidden="1" customHeight="1" x14ac:dyDescent="0.3">
      <c r="A132" s="5">
        <v>178</v>
      </c>
      <c r="B132" s="4">
        <v>33661127</v>
      </c>
      <c r="C132" s="28" t="s">
        <v>588</v>
      </c>
      <c r="D132" s="5" t="s">
        <v>4</v>
      </c>
      <c r="E132" s="15" t="s">
        <v>589</v>
      </c>
      <c r="F132" s="5" t="s">
        <v>5</v>
      </c>
      <c r="G132" s="7">
        <v>38.5</v>
      </c>
      <c r="H132" s="5">
        <v>23500</v>
      </c>
      <c r="I132" s="4">
        <v>27000</v>
      </c>
      <c r="J132" s="7">
        <f t="shared" si="14"/>
        <v>1039500</v>
      </c>
      <c r="K132" s="24" t="s">
        <v>590</v>
      </c>
      <c r="L132" s="24" t="s">
        <v>591</v>
      </c>
      <c r="M132" s="24" t="s">
        <v>6</v>
      </c>
      <c r="Q132" s="26">
        <v>19000</v>
      </c>
      <c r="R132" s="26">
        <f t="shared" si="15"/>
        <v>731500</v>
      </c>
      <c r="S132" s="26">
        <v>8000</v>
      </c>
      <c r="T132" s="26">
        <f t="shared" si="16"/>
        <v>308000</v>
      </c>
      <c r="V132" s="1">
        <f t="shared" si="17"/>
        <v>0</v>
      </c>
    </row>
    <row r="133" spans="1:22" ht="101.25" hidden="1" customHeight="1" x14ac:dyDescent="0.3">
      <c r="A133" s="5">
        <v>179</v>
      </c>
      <c r="B133" s="4">
        <v>33621540</v>
      </c>
      <c r="C133" s="28" t="s">
        <v>592</v>
      </c>
      <c r="D133" s="5" t="s">
        <v>4</v>
      </c>
      <c r="E133" s="15" t="s">
        <v>593</v>
      </c>
      <c r="F133" s="5" t="s">
        <v>5</v>
      </c>
      <c r="G133" s="7">
        <v>28.9</v>
      </c>
      <c r="H133" s="5">
        <v>2500</v>
      </c>
      <c r="I133" s="4">
        <v>2400</v>
      </c>
      <c r="J133" s="7">
        <f t="shared" si="14"/>
        <v>69360</v>
      </c>
      <c r="K133" s="24" t="s">
        <v>594</v>
      </c>
      <c r="L133" s="24" t="s">
        <v>595</v>
      </c>
      <c r="M133" s="24" t="s">
        <v>6</v>
      </c>
      <c r="Q133" s="26">
        <v>2400</v>
      </c>
      <c r="R133" s="26">
        <f t="shared" si="15"/>
        <v>69360</v>
      </c>
      <c r="S133" s="26">
        <v>0</v>
      </c>
      <c r="T133" s="26">
        <f t="shared" si="16"/>
        <v>0</v>
      </c>
      <c r="V133" s="1">
        <f t="shared" si="17"/>
        <v>0</v>
      </c>
    </row>
    <row r="134" spans="1:22" ht="101.25" hidden="1" customHeight="1" x14ac:dyDescent="0.3">
      <c r="A134" s="5">
        <v>180</v>
      </c>
      <c r="B134" s="4">
        <v>33631200</v>
      </c>
      <c r="C134" s="28" t="s">
        <v>596</v>
      </c>
      <c r="D134" s="5" t="s">
        <v>4</v>
      </c>
      <c r="E134" s="15" t="s">
        <v>597</v>
      </c>
      <c r="F134" s="5" t="s">
        <v>5</v>
      </c>
      <c r="G134" s="7">
        <v>230</v>
      </c>
      <c r="H134" s="5">
        <v>1350</v>
      </c>
      <c r="I134" s="4">
        <v>1800</v>
      </c>
      <c r="J134" s="7">
        <f t="shared" si="14"/>
        <v>414000</v>
      </c>
      <c r="K134" s="24" t="s">
        <v>598</v>
      </c>
      <c r="L134" s="24" t="s">
        <v>599</v>
      </c>
      <c r="M134" s="24" t="s">
        <v>6</v>
      </c>
      <c r="Q134" s="26">
        <v>1600</v>
      </c>
      <c r="R134" s="26">
        <f t="shared" si="15"/>
        <v>368000</v>
      </c>
      <c r="S134" s="26">
        <v>200</v>
      </c>
      <c r="T134" s="26">
        <f t="shared" si="16"/>
        <v>46000</v>
      </c>
      <c r="V134" s="1">
        <f t="shared" si="17"/>
        <v>0</v>
      </c>
    </row>
    <row r="135" spans="1:22" ht="101.25" hidden="1" customHeight="1" x14ac:dyDescent="0.3">
      <c r="A135" s="5">
        <v>181</v>
      </c>
      <c r="B135" s="4">
        <v>33611150</v>
      </c>
      <c r="C135" s="28" t="s">
        <v>600</v>
      </c>
      <c r="D135" s="5" t="s">
        <v>4</v>
      </c>
      <c r="E135" s="15" t="s">
        <v>601</v>
      </c>
      <c r="F135" s="5" t="s">
        <v>5</v>
      </c>
      <c r="G135" s="7">
        <v>87</v>
      </c>
      <c r="H135" s="5">
        <v>1000</v>
      </c>
      <c r="I135" s="4">
        <v>5000</v>
      </c>
      <c r="J135" s="7">
        <f t="shared" si="14"/>
        <v>435000</v>
      </c>
      <c r="K135" s="24" t="s">
        <v>602</v>
      </c>
      <c r="L135" s="24" t="s">
        <v>603</v>
      </c>
      <c r="M135" s="24" t="s">
        <v>6</v>
      </c>
      <c r="Q135" s="26">
        <v>0</v>
      </c>
      <c r="R135" s="26">
        <f t="shared" si="15"/>
        <v>0</v>
      </c>
      <c r="S135" s="26">
        <v>5000</v>
      </c>
      <c r="T135" s="26">
        <f t="shared" si="16"/>
        <v>435000</v>
      </c>
      <c r="V135" s="1">
        <f t="shared" si="17"/>
        <v>0</v>
      </c>
    </row>
    <row r="136" spans="1:22" ht="101.25" hidden="1" customHeight="1" x14ac:dyDescent="0.3">
      <c r="A136" s="5">
        <v>182</v>
      </c>
      <c r="B136" s="4">
        <v>33621390</v>
      </c>
      <c r="C136" s="28" t="s">
        <v>604</v>
      </c>
      <c r="D136" s="5" t="s">
        <v>4</v>
      </c>
      <c r="E136" s="15" t="s">
        <v>605</v>
      </c>
      <c r="F136" s="5" t="s">
        <v>5</v>
      </c>
      <c r="G136" s="7">
        <v>69.7</v>
      </c>
      <c r="H136" s="5">
        <v>2000</v>
      </c>
      <c r="I136" s="4">
        <v>2700</v>
      </c>
      <c r="J136" s="7">
        <f t="shared" si="14"/>
        <v>188190</v>
      </c>
      <c r="K136" s="24" t="s">
        <v>606</v>
      </c>
      <c r="L136" s="24" t="s">
        <v>607</v>
      </c>
      <c r="M136" s="24" t="s">
        <v>6</v>
      </c>
      <c r="Q136" s="26">
        <v>2700</v>
      </c>
      <c r="R136" s="26">
        <f t="shared" si="15"/>
        <v>188190</v>
      </c>
      <c r="S136" s="26">
        <v>0</v>
      </c>
      <c r="T136" s="26">
        <f t="shared" si="16"/>
        <v>0</v>
      </c>
      <c r="V136" s="1">
        <f t="shared" si="17"/>
        <v>0</v>
      </c>
    </row>
    <row r="137" spans="1:22" ht="101.25" hidden="1" customHeight="1" x14ac:dyDescent="0.3">
      <c r="A137" s="5">
        <v>186</v>
      </c>
      <c r="B137" s="4">
        <v>33651143</v>
      </c>
      <c r="C137" s="28" t="s">
        <v>611</v>
      </c>
      <c r="D137" s="5" t="s">
        <v>4</v>
      </c>
      <c r="E137" s="15" t="s">
        <v>612</v>
      </c>
      <c r="F137" s="5" t="s">
        <v>5</v>
      </c>
      <c r="G137" s="7">
        <v>4900</v>
      </c>
      <c r="H137" s="5">
        <v>950</v>
      </c>
      <c r="I137" s="4">
        <v>450</v>
      </c>
      <c r="J137" s="7">
        <f t="shared" si="14"/>
        <v>2205000</v>
      </c>
      <c r="K137" s="24" t="s">
        <v>613</v>
      </c>
      <c r="L137" s="24" t="s">
        <v>614</v>
      </c>
      <c r="M137" s="24" t="s">
        <v>6</v>
      </c>
      <c r="Q137" s="26">
        <v>0</v>
      </c>
      <c r="R137" s="26">
        <f t="shared" si="15"/>
        <v>0</v>
      </c>
      <c r="S137" s="26">
        <v>450</v>
      </c>
      <c r="T137" s="26">
        <f t="shared" si="16"/>
        <v>2205000</v>
      </c>
      <c r="V137" s="1">
        <f t="shared" si="17"/>
        <v>0</v>
      </c>
    </row>
    <row r="138" spans="1:22" ht="101.25" hidden="1" customHeight="1" x14ac:dyDescent="0.3">
      <c r="A138" s="5">
        <v>187</v>
      </c>
      <c r="B138" s="4">
        <v>33651199</v>
      </c>
      <c r="C138" s="28" t="s">
        <v>615</v>
      </c>
      <c r="D138" s="5" t="s">
        <v>4</v>
      </c>
      <c r="E138" s="15" t="s">
        <v>616</v>
      </c>
      <c r="F138" s="5" t="s">
        <v>5</v>
      </c>
      <c r="G138" s="7">
        <v>5900</v>
      </c>
      <c r="H138" s="5">
        <v>800</v>
      </c>
      <c r="I138" s="4">
        <v>1000</v>
      </c>
      <c r="J138" s="7">
        <f t="shared" si="14"/>
        <v>5900000</v>
      </c>
      <c r="K138" s="24" t="s">
        <v>617</v>
      </c>
      <c r="L138" s="24" t="s">
        <v>618</v>
      </c>
      <c r="M138" s="24" t="s">
        <v>6</v>
      </c>
      <c r="N138" s="23" t="s">
        <v>619</v>
      </c>
      <c r="Q138" s="26">
        <v>780</v>
      </c>
      <c r="R138" s="26">
        <f t="shared" si="15"/>
        <v>4602000</v>
      </c>
      <c r="S138" s="26">
        <v>220</v>
      </c>
      <c r="T138" s="26">
        <f t="shared" si="16"/>
        <v>1298000</v>
      </c>
      <c r="V138" s="1">
        <f t="shared" si="17"/>
        <v>0</v>
      </c>
    </row>
    <row r="139" spans="1:22" ht="101.25" hidden="1" customHeight="1" x14ac:dyDescent="0.3">
      <c r="A139" s="5">
        <v>188</v>
      </c>
      <c r="B139" s="4">
        <v>33651111</v>
      </c>
      <c r="C139" s="28" t="s">
        <v>620</v>
      </c>
      <c r="D139" s="5" t="s">
        <v>4</v>
      </c>
      <c r="E139" s="15" t="s">
        <v>621</v>
      </c>
      <c r="F139" s="5" t="s">
        <v>5</v>
      </c>
      <c r="G139" s="7">
        <v>105</v>
      </c>
      <c r="H139" s="5">
        <v>1500</v>
      </c>
      <c r="I139" s="4">
        <v>1500</v>
      </c>
      <c r="J139" s="7">
        <f t="shared" si="14"/>
        <v>157500</v>
      </c>
      <c r="K139" s="24" t="s">
        <v>622</v>
      </c>
      <c r="L139" s="24" t="s">
        <v>623</v>
      </c>
      <c r="M139" s="24" t="s">
        <v>6</v>
      </c>
      <c r="N139" s="23" t="s">
        <v>624</v>
      </c>
      <c r="Q139" s="26">
        <v>0</v>
      </c>
      <c r="R139" s="26">
        <f t="shared" si="15"/>
        <v>0</v>
      </c>
      <c r="S139" s="26">
        <v>1500</v>
      </c>
      <c r="T139" s="26">
        <f t="shared" si="16"/>
        <v>157500</v>
      </c>
      <c r="V139" s="1">
        <f t="shared" si="17"/>
        <v>0</v>
      </c>
    </row>
    <row r="140" spans="1:22" ht="101.25" customHeight="1" x14ac:dyDescent="0.3">
      <c r="A140" s="5">
        <v>192</v>
      </c>
      <c r="B140" s="4">
        <v>33691136</v>
      </c>
      <c r="C140" s="28" t="s">
        <v>625</v>
      </c>
      <c r="D140" s="5" t="s">
        <v>100</v>
      </c>
      <c r="E140" s="15" t="s">
        <v>626</v>
      </c>
      <c r="F140" s="5" t="s">
        <v>5</v>
      </c>
      <c r="G140" s="7">
        <v>231.1</v>
      </c>
      <c r="H140" s="21">
        <f>64470+3000</f>
        <v>67470</v>
      </c>
      <c r="I140" s="4">
        <v>67000</v>
      </c>
      <c r="J140" s="7">
        <f t="shared" si="14"/>
        <v>15483700</v>
      </c>
      <c r="K140" s="24" t="s">
        <v>627</v>
      </c>
      <c r="L140" s="24" t="s">
        <v>628</v>
      </c>
      <c r="M140" s="24" t="s">
        <v>6</v>
      </c>
      <c r="N140" s="23" t="s">
        <v>629</v>
      </c>
      <c r="Q140" s="26">
        <v>0</v>
      </c>
      <c r="R140" s="26">
        <f t="shared" si="15"/>
        <v>0</v>
      </c>
      <c r="S140" s="26">
        <v>67000</v>
      </c>
      <c r="T140" s="26">
        <f t="shared" si="16"/>
        <v>15483700</v>
      </c>
      <c r="V140" s="1">
        <f t="shared" si="17"/>
        <v>0</v>
      </c>
    </row>
    <row r="141" spans="1:22" ht="101.25" customHeight="1" x14ac:dyDescent="0.3">
      <c r="A141" s="5">
        <v>193</v>
      </c>
      <c r="B141" s="4">
        <v>33651134</v>
      </c>
      <c r="C141" s="28" t="s">
        <v>630</v>
      </c>
      <c r="D141" s="5" t="s">
        <v>100</v>
      </c>
      <c r="E141" s="15" t="s">
        <v>631</v>
      </c>
      <c r="F141" s="5" t="s">
        <v>5</v>
      </c>
      <c r="G141" s="7">
        <v>389.9</v>
      </c>
      <c r="H141" s="21">
        <f>800+200</f>
        <v>1000</v>
      </c>
      <c r="I141" s="4">
        <v>2400</v>
      </c>
      <c r="J141" s="7">
        <f t="shared" si="14"/>
        <v>935760</v>
      </c>
      <c r="K141" s="24" t="s">
        <v>632</v>
      </c>
      <c r="L141" s="24" t="s">
        <v>633</v>
      </c>
      <c r="M141" s="24" t="s">
        <v>6</v>
      </c>
      <c r="Q141" s="26">
        <v>1000</v>
      </c>
      <c r="R141" s="26">
        <f t="shared" si="15"/>
        <v>389900</v>
      </c>
      <c r="S141" s="26">
        <v>1400</v>
      </c>
      <c r="T141" s="26">
        <f t="shared" si="16"/>
        <v>545860</v>
      </c>
      <c r="V141" s="1">
        <f t="shared" si="17"/>
        <v>0</v>
      </c>
    </row>
    <row r="142" spans="1:22" ht="101.25" hidden="1" customHeight="1" x14ac:dyDescent="0.3">
      <c r="A142" s="5">
        <v>194</v>
      </c>
      <c r="B142" s="4">
        <v>33691176</v>
      </c>
      <c r="C142" s="28" t="s">
        <v>634</v>
      </c>
      <c r="D142" s="5" t="s">
        <v>100</v>
      </c>
      <c r="E142" s="15" t="s">
        <v>635</v>
      </c>
      <c r="F142" s="5" t="s">
        <v>5</v>
      </c>
      <c r="G142" s="7">
        <v>417.9</v>
      </c>
      <c r="H142" s="5">
        <v>3000</v>
      </c>
      <c r="I142" s="4">
        <v>2500</v>
      </c>
      <c r="J142" s="7">
        <f t="shared" si="14"/>
        <v>1044750</v>
      </c>
      <c r="K142" s="24" t="s">
        <v>636</v>
      </c>
      <c r="L142" s="24" t="s">
        <v>637</v>
      </c>
      <c r="M142" s="24" t="s">
        <v>6</v>
      </c>
      <c r="Q142" s="26">
        <v>1100</v>
      </c>
      <c r="R142" s="26">
        <f t="shared" si="15"/>
        <v>459690</v>
      </c>
      <c r="S142" s="26">
        <v>1400</v>
      </c>
      <c r="T142" s="26">
        <f t="shared" si="16"/>
        <v>585060</v>
      </c>
      <c r="V142" s="1">
        <f t="shared" si="17"/>
        <v>0</v>
      </c>
    </row>
    <row r="143" spans="1:22" ht="101.25" hidden="1" customHeight="1" x14ac:dyDescent="0.3">
      <c r="A143" s="5">
        <v>195</v>
      </c>
      <c r="B143" s="4">
        <v>33661115</v>
      </c>
      <c r="C143" s="28" t="s">
        <v>638</v>
      </c>
      <c r="D143" s="5" t="s">
        <v>100</v>
      </c>
      <c r="E143" s="15" t="s">
        <v>639</v>
      </c>
      <c r="F143" s="5" t="s">
        <v>5</v>
      </c>
      <c r="G143" s="7">
        <v>304</v>
      </c>
      <c r="H143" s="5">
        <v>1250</v>
      </c>
      <c r="I143" s="4">
        <v>1200</v>
      </c>
      <c r="J143" s="7">
        <f t="shared" si="14"/>
        <v>364800</v>
      </c>
      <c r="K143" s="24" t="s">
        <v>640</v>
      </c>
      <c r="L143" s="24" t="s">
        <v>641</v>
      </c>
      <c r="M143" s="24" t="s">
        <v>6</v>
      </c>
      <c r="Q143" s="26">
        <v>1200</v>
      </c>
      <c r="R143" s="26">
        <f t="shared" si="15"/>
        <v>364800</v>
      </c>
      <c r="S143" s="26">
        <v>0</v>
      </c>
      <c r="T143" s="26">
        <f t="shared" si="16"/>
        <v>0</v>
      </c>
      <c r="V143" s="1">
        <f t="shared" si="17"/>
        <v>0</v>
      </c>
    </row>
    <row r="144" spans="1:22" ht="101.25" hidden="1" customHeight="1" x14ac:dyDescent="0.3">
      <c r="A144" s="5">
        <v>196</v>
      </c>
      <c r="B144" s="4">
        <v>33651114</v>
      </c>
      <c r="C144" s="28" t="s">
        <v>642</v>
      </c>
      <c r="D144" s="5"/>
      <c r="E144" s="15" t="s">
        <v>643</v>
      </c>
      <c r="F144" s="5" t="s">
        <v>5</v>
      </c>
      <c r="G144" s="7">
        <v>115</v>
      </c>
      <c r="H144" s="5">
        <v>200</v>
      </c>
      <c r="I144" s="4">
        <v>3000</v>
      </c>
      <c r="J144" s="7">
        <f t="shared" si="14"/>
        <v>345000</v>
      </c>
      <c r="K144" s="24" t="s">
        <v>644</v>
      </c>
      <c r="L144" s="24"/>
      <c r="M144" s="24"/>
      <c r="O144" s="14" t="s">
        <v>660</v>
      </c>
      <c r="Q144" s="26">
        <v>0</v>
      </c>
      <c r="R144" s="26">
        <f t="shared" si="15"/>
        <v>0</v>
      </c>
      <c r="S144" s="26">
        <v>3000</v>
      </c>
      <c r="T144" s="26">
        <f t="shared" si="16"/>
        <v>345000</v>
      </c>
      <c r="V144" s="1">
        <f t="shared" si="17"/>
        <v>0</v>
      </c>
    </row>
    <row r="145" spans="1:23" ht="101.25" hidden="1" customHeight="1" x14ac:dyDescent="0.3">
      <c r="A145" s="5">
        <v>197</v>
      </c>
      <c r="B145" s="4">
        <v>33691176</v>
      </c>
      <c r="C145" s="28" t="s">
        <v>645</v>
      </c>
      <c r="D145" s="5"/>
      <c r="E145" s="15" t="s">
        <v>646</v>
      </c>
      <c r="F145" s="5" t="s">
        <v>5</v>
      </c>
      <c r="G145" s="7">
        <v>820</v>
      </c>
      <c r="H145" s="5">
        <v>600</v>
      </c>
      <c r="I145" s="4">
        <v>600</v>
      </c>
      <c r="J145" s="7">
        <f t="shared" si="14"/>
        <v>492000</v>
      </c>
      <c r="K145" s="24" t="s">
        <v>647</v>
      </c>
      <c r="L145" s="24"/>
      <c r="M145" s="24"/>
      <c r="O145" s="14" t="s">
        <v>660</v>
      </c>
      <c r="Q145" s="26">
        <v>600</v>
      </c>
      <c r="R145" s="26">
        <f t="shared" si="15"/>
        <v>492000</v>
      </c>
      <c r="S145" s="26">
        <v>0</v>
      </c>
      <c r="T145" s="26">
        <f t="shared" si="16"/>
        <v>0</v>
      </c>
      <c r="V145" s="1">
        <f t="shared" si="17"/>
        <v>0</v>
      </c>
    </row>
    <row r="146" spans="1:23" ht="101.25" hidden="1" customHeight="1" x14ac:dyDescent="0.3">
      <c r="A146" s="5">
        <v>198</v>
      </c>
      <c r="B146" s="4">
        <v>33661122</v>
      </c>
      <c r="C146" s="28" t="s">
        <v>648</v>
      </c>
      <c r="D146" s="5"/>
      <c r="E146" s="15" t="s">
        <v>649</v>
      </c>
      <c r="F146" s="5" t="s">
        <v>5</v>
      </c>
      <c r="G146" s="7">
        <v>53.5</v>
      </c>
      <c r="H146" s="5">
        <v>1200</v>
      </c>
      <c r="I146" s="4">
        <v>1200</v>
      </c>
      <c r="J146" s="7">
        <f t="shared" si="14"/>
        <v>64200</v>
      </c>
      <c r="K146" s="24" t="s">
        <v>647</v>
      </c>
      <c r="L146" s="24"/>
      <c r="M146" s="24"/>
      <c r="O146" s="14" t="s">
        <v>660</v>
      </c>
      <c r="Q146" s="26">
        <v>0</v>
      </c>
      <c r="R146" s="26">
        <f t="shared" si="15"/>
        <v>0</v>
      </c>
      <c r="S146" s="26">
        <v>1200</v>
      </c>
      <c r="T146" s="26">
        <f t="shared" si="16"/>
        <v>64200</v>
      </c>
      <c r="V146" s="1">
        <f t="shared" si="17"/>
        <v>0</v>
      </c>
    </row>
    <row r="147" spans="1:23" ht="216.75" hidden="1" x14ac:dyDescent="0.3">
      <c r="A147" s="5"/>
      <c r="B147" s="4">
        <v>33621120</v>
      </c>
      <c r="C147" s="28" t="s">
        <v>414</v>
      </c>
      <c r="D147" s="5" t="s">
        <v>4</v>
      </c>
      <c r="E147" s="15" t="s">
        <v>669</v>
      </c>
      <c r="F147" s="5" t="s">
        <v>5</v>
      </c>
      <c r="G147" s="7">
        <v>1845</v>
      </c>
      <c r="H147" s="5"/>
      <c r="I147" s="4">
        <v>1200</v>
      </c>
      <c r="J147" s="7">
        <f t="shared" si="14"/>
        <v>2214000</v>
      </c>
      <c r="K147" s="25"/>
      <c r="L147" s="25"/>
      <c r="M147" s="25"/>
      <c r="O147" s="14"/>
      <c r="Q147" s="26">
        <v>1200</v>
      </c>
      <c r="R147" s="26">
        <f t="shared" si="15"/>
        <v>2214000</v>
      </c>
      <c r="S147" s="26">
        <v>0</v>
      </c>
      <c r="T147" s="26">
        <f t="shared" si="16"/>
        <v>0</v>
      </c>
      <c r="V147" s="1">
        <f t="shared" si="17"/>
        <v>0</v>
      </c>
    </row>
    <row r="148" spans="1:23" hidden="1" x14ac:dyDescent="0.3">
      <c r="A148" s="5"/>
      <c r="B148" s="4"/>
      <c r="C148" s="28" t="s">
        <v>665</v>
      </c>
      <c r="D148" s="5"/>
      <c r="E148" s="15"/>
      <c r="F148" s="5" t="s">
        <v>5</v>
      </c>
      <c r="G148" s="19">
        <v>16000</v>
      </c>
      <c r="H148" s="5"/>
      <c r="I148" s="4">
        <v>50</v>
      </c>
      <c r="J148" s="7">
        <f t="shared" si="14"/>
        <v>800000</v>
      </c>
      <c r="K148" s="25"/>
      <c r="L148" s="25"/>
      <c r="M148" s="25"/>
      <c r="O148" s="14"/>
      <c r="Q148" s="26">
        <v>50</v>
      </c>
      <c r="R148" s="26">
        <f t="shared" si="15"/>
        <v>800000</v>
      </c>
      <c r="S148" s="26">
        <v>0</v>
      </c>
      <c r="T148" s="26">
        <f t="shared" si="16"/>
        <v>0</v>
      </c>
      <c r="V148" s="1">
        <f t="shared" si="17"/>
        <v>0</v>
      </c>
    </row>
    <row r="149" spans="1:23" hidden="1" x14ac:dyDescent="0.3">
      <c r="A149" s="5"/>
      <c r="B149" s="4"/>
      <c r="C149" s="28" t="s">
        <v>666</v>
      </c>
      <c r="D149" s="5"/>
      <c r="E149" s="15"/>
      <c r="F149" s="5" t="s">
        <v>5</v>
      </c>
      <c r="G149" s="19">
        <v>16000</v>
      </c>
      <c r="H149" s="5"/>
      <c r="I149" s="4">
        <v>250</v>
      </c>
      <c r="J149" s="7">
        <f t="shared" si="14"/>
        <v>4000000</v>
      </c>
      <c r="K149" s="25"/>
      <c r="L149" s="25"/>
      <c r="M149" s="25"/>
      <c r="O149" s="14"/>
      <c r="Q149" s="26">
        <v>250</v>
      </c>
      <c r="R149" s="26">
        <f t="shared" si="15"/>
        <v>4000000</v>
      </c>
      <c r="S149" s="26">
        <v>0</v>
      </c>
      <c r="T149" s="26">
        <f t="shared" si="16"/>
        <v>0</v>
      </c>
      <c r="V149" s="1">
        <f t="shared" si="17"/>
        <v>0</v>
      </c>
    </row>
    <row r="150" spans="1:23" hidden="1" x14ac:dyDescent="0.3">
      <c r="A150" s="5"/>
      <c r="B150" s="4"/>
      <c r="C150" s="28" t="s">
        <v>667</v>
      </c>
      <c r="D150" s="5"/>
      <c r="E150" s="15"/>
      <c r="F150" s="5" t="s">
        <v>5</v>
      </c>
      <c r="G150" s="7">
        <v>25</v>
      </c>
      <c r="H150" s="5">
        <v>96</v>
      </c>
      <c r="I150" s="4">
        <v>240</v>
      </c>
      <c r="J150" s="7">
        <f t="shared" si="14"/>
        <v>6000</v>
      </c>
      <c r="K150" s="25"/>
      <c r="L150" s="25"/>
      <c r="M150" s="25"/>
      <c r="O150" s="14"/>
      <c r="Q150" s="26">
        <v>0</v>
      </c>
      <c r="R150" s="26">
        <f t="shared" si="15"/>
        <v>0</v>
      </c>
      <c r="S150" s="26">
        <v>240</v>
      </c>
      <c r="T150" s="26">
        <f t="shared" si="16"/>
        <v>6000</v>
      </c>
      <c r="V150" s="1">
        <f t="shared" si="17"/>
        <v>0</v>
      </c>
    </row>
    <row r="151" spans="1:23" ht="30" hidden="1" x14ac:dyDescent="0.3">
      <c r="A151" s="5"/>
      <c r="B151" s="4"/>
      <c r="C151" s="28" t="s">
        <v>668</v>
      </c>
      <c r="D151" s="5"/>
      <c r="E151" s="15"/>
      <c r="F151" s="5" t="s">
        <v>5</v>
      </c>
      <c r="G151" s="20">
        <v>53300</v>
      </c>
      <c r="H151" s="5"/>
      <c r="I151" s="4">
        <v>100</v>
      </c>
      <c r="J151" s="7">
        <f t="shared" si="14"/>
        <v>5330000</v>
      </c>
      <c r="K151" s="25"/>
      <c r="L151" s="25"/>
      <c r="M151" s="25"/>
      <c r="O151" s="14"/>
      <c r="Q151" s="26">
        <v>100</v>
      </c>
      <c r="R151" s="26">
        <f t="shared" si="15"/>
        <v>5330000</v>
      </c>
      <c r="S151" s="26">
        <v>0</v>
      </c>
      <c r="T151" s="26">
        <f t="shared" si="16"/>
        <v>0</v>
      </c>
      <c r="V151" s="1">
        <f t="shared" si="17"/>
        <v>0</v>
      </c>
    </row>
    <row r="152" spans="1:23" ht="30" hidden="1" x14ac:dyDescent="0.3">
      <c r="A152" s="5"/>
      <c r="B152" s="4"/>
      <c r="C152" s="28" t="s">
        <v>670</v>
      </c>
      <c r="D152" s="5"/>
      <c r="E152" s="15"/>
      <c r="F152" s="5" t="s">
        <v>5</v>
      </c>
      <c r="G152" s="20">
        <v>5000</v>
      </c>
      <c r="H152" s="5"/>
      <c r="I152" s="4">
        <v>150</v>
      </c>
      <c r="J152" s="7">
        <f t="shared" si="14"/>
        <v>750000</v>
      </c>
      <c r="K152" s="25"/>
      <c r="L152" s="25"/>
      <c r="M152" s="25"/>
      <c r="O152" s="14"/>
      <c r="Q152" s="26">
        <v>150</v>
      </c>
      <c r="R152" s="26">
        <f t="shared" si="15"/>
        <v>750000</v>
      </c>
      <c r="S152" s="26">
        <v>0</v>
      </c>
      <c r="T152" s="26">
        <f t="shared" si="16"/>
        <v>0</v>
      </c>
      <c r="V152" s="1">
        <f t="shared" si="17"/>
        <v>0</v>
      </c>
    </row>
    <row r="153" spans="1:23" ht="33.75" hidden="1" customHeight="1" x14ac:dyDescent="0.3">
      <c r="A153" s="3"/>
      <c r="B153" s="3"/>
      <c r="C153" s="12" t="s">
        <v>659</v>
      </c>
      <c r="D153" s="10"/>
      <c r="E153" s="10"/>
      <c r="F153" s="3"/>
      <c r="G153" s="11"/>
      <c r="H153" s="10"/>
      <c r="I153" s="3"/>
      <c r="J153" s="13">
        <f>SUM(J2:J152)</f>
        <v>250181893</v>
      </c>
      <c r="Q153" s="26"/>
      <c r="R153" s="13">
        <f>SUM(R2:R152)</f>
        <v>162144080</v>
      </c>
      <c r="S153" s="26"/>
      <c r="T153" s="13">
        <f>SUM(T2:T152)</f>
        <v>88037813</v>
      </c>
      <c r="V153" s="16"/>
      <c r="W153" s="16"/>
    </row>
    <row r="154" spans="1:23" hidden="1" x14ac:dyDescent="0.3">
      <c r="J154" s="16"/>
    </row>
    <row r="155" spans="1:23" hidden="1" x14ac:dyDescent="0.3"/>
    <row r="156" spans="1:23" hidden="1" x14ac:dyDescent="0.3"/>
    <row r="157" spans="1:23" hidden="1" x14ac:dyDescent="0.3">
      <c r="I157" s="16"/>
    </row>
  </sheetData>
  <autoFilter ref="H1:H157" xr:uid="{00000000-0009-0000-0000-000003000000}">
    <filterColumn colId="0">
      <colorFilter dxfId="0"/>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
  <sheetViews>
    <sheetView workbookViewId="0">
      <selection activeCell="E2" sqref="E2"/>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77" style="2" customWidth="1"/>
    <col min="6" max="6" width="9.140625" style="1"/>
    <col min="7" max="7" width="9.85546875" style="6" hidden="1" customWidth="1"/>
    <col min="8" max="8" width="9.28515625" style="2" hidden="1" customWidth="1"/>
    <col min="9" max="9" width="9.85546875" style="1" customWidth="1"/>
    <col min="10" max="10" width="15.140625" style="1" hidden="1" customWidth="1"/>
    <col min="11" max="11" width="17.28515625" style="23" hidden="1" customWidth="1"/>
    <col min="12" max="12" width="57.5703125" style="23" hidden="1" customWidth="1"/>
    <col min="13" max="13" width="3.85546875" style="23" hidden="1" customWidth="1"/>
    <col min="14" max="14" width="9" style="23" hidden="1" customWidth="1"/>
    <col min="15" max="16" width="9.140625" style="1" hidden="1" customWidth="1"/>
    <col min="17" max="17" width="9.28515625" style="1" hidden="1" customWidth="1"/>
    <col min="18" max="18" width="16" style="1" hidden="1" customWidth="1"/>
    <col min="19" max="19" width="12.140625" style="1" hidden="1" customWidth="1"/>
    <col min="20" max="20" width="17.28515625" style="1" hidden="1" customWidth="1"/>
    <col min="21" max="21" width="9.140625" style="1" hidden="1" customWidth="1"/>
    <col min="22" max="23" width="13.42578125" style="1" hidden="1" customWidth="1"/>
    <col min="24" max="16384" width="9.140625" style="1"/>
  </cols>
  <sheetData>
    <row r="1" spans="1:22" ht="31.5" customHeight="1" x14ac:dyDescent="0.3">
      <c r="A1" s="8" t="s">
        <v>661</v>
      </c>
      <c r="B1" s="8" t="s">
        <v>653</v>
      </c>
      <c r="C1" s="8" t="s">
        <v>654</v>
      </c>
      <c r="D1" s="8" t="s">
        <v>0</v>
      </c>
      <c r="E1" s="8" t="s">
        <v>655</v>
      </c>
      <c r="F1" s="8" t="s">
        <v>1</v>
      </c>
      <c r="G1" s="9" t="s">
        <v>2</v>
      </c>
      <c r="H1" s="8" t="s">
        <v>656</v>
      </c>
      <c r="I1" s="8" t="s">
        <v>679</v>
      </c>
      <c r="J1" s="8" t="s">
        <v>658</v>
      </c>
      <c r="Q1" s="27" t="s">
        <v>674</v>
      </c>
      <c r="R1" s="27" t="s">
        <v>675</v>
      </c>
      <c r="S1" s="27" t="s">
        <v>676</v>
      </c>
      <c r="T1" s="27" t="s">
        <v>677</v>
      </c>
    </row>
    <row r="2" spans="1:22" s="31" customFormat="1" ht="360" x14ac:dyDescent="0.25">
      <c r="A2" s="32">
        <v>1</v>
      </c>
      <c r="B2" s="33">
        <v>33691176</v>
      </c>
      <c r="C2" s="34" t="s">
        <v>99</v>
      </c>
      <c r="D2" s="32" t="s">
        <v>100</v>
      </c>
      <c r="E2" s="35" t="s">
        <v>101</v>
      </c>
      <c r="F2" s="32" t="s">
        <v>5</v>
      </c>
      <c r="G2" s="36">
        <v>179000</v>
      </c>
      <c r="H2" s="32">
        <f>45+5</f>
        <v>50</v>
      </c>
      <c r="I2" s="32">
        <v>40</v>
      </c>
      <c r="J2" s="30">
        <f>I2*G2</f>
        <v>7160000</v>
      </c>
      <c r="K2" s="29" t="s">
        <v>102</v>
      </c>
      <c r="L2" s="29" t="s">
        <v>103</v>
      </c>
      <c r="M2" s="29" t="s">
        <v>6</v>
      </c>
      <c r="N2" s="31" t="s">
        <v>104</v>
      </c>
      <c r="Q2" s="29">
        <v>50</v>
      </c>
      <c r="R2" s="29">
        <f>Q2*G2</f>
        <v>8950000</v>
      </c>
      <c r="S2" s="29">
        <v>0</v>
      </c>
      <c r="T2" s="29">
        <f>S2*G2</f>
        <v>0</v>
      </c>
      <c r="V2" s="31">
        <f>I2-Q2-S2</f>
        <v>-10</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8"/>
  <sheetViews>
    <sheetView topLeftCell="A121" workbookViewId="0">
      <selection activeCell="E143" sqref="E14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2</v>
      </c>
      <c r="B2" s="4" t="s">
        <v>7</v>
      </c>
      <c r="C2" s="5" t="s">
        <v>4</v>
      </c>
      <c r="D2" s="5" t="s">
        <v>5</v>
      </c>
      <c r="E2" s="4">
        <v>735</v>
      </c>
    </row>
    <row r="3" spans="1:5" ht="15" x14ac:dyDescent="0.25">
      <c r="A3" s="5">
        <v>4</v>
      </c>
      <c r="B3" s="4" t="s">
        <v>12</v>
      </c>
      <c r="C3" s="5" t="s">
        <v>4</v>
      </c>
      <c r="D3" s="5" t="s">
        <v>5</v>
      </c>
      <c r="E3" s="17">
        <v>50</v>
      </c>
    </row>
    <row r="4" spans="1:5" ht="30" x14ac:dyDescent="0.25">
      <c r="A4" s="5">
        <v>6</v>
      </c>
      <c r="B4" s="4" t="s">
        <v>18</v>
      </c>
      <c r="C4" s="5" t="s">
        <v>4</v>
      </c>
      <c r="D4" s="5" t="s">
        <v>5</v>
      </c>
      <c r="E4" s="4">
        <v>100</v>
      </c>
    </row>
    <row r="5" spans="1:5" ht="30" x14ac:dyDescent="0.25">
      <c r="A5" s="5">
        <v>7</v>
      </c>
      <c r="B5" s="4" t="s">
        <v>19</v>
      </c>
      <c r="C5" s="5" t="s">
        <v>4</v>
      </c>
      <c r="D5" s="5" t="s">
        <v>5</v>
      </c>
      <c r="E5" s="4">
        <v>650</v>
      </c>
    </row>
    <row r="6" spans="1:5" ht="15" x14ac:dyDescent="0.25">
      <c r="A6" s="5">
        <v>8</v>
      </c>
      <c r="B6" s="4" t="s">
        <v>20</v>
      </c>
      <c r="C6" s="5" t="s">
        <v>4</v>
      </c>
      <c r="D6" s="5" t="s">
        <v>5</v>
      </c>
      <c r="E6" s="4">
        <v>288</v>
      </c>
    </row>
    <row r="7" spans="1:5" ht="15" x14ac:dyDescent="0.25">
      <c r="A7" s="5">
        <v>9</v>
      </c>
      <c r="B7" s="4" t="s">
        <v>21</v>
      </c>
      <c r="C7" s="5" t="s">
        <v>4</v>
      </c>
      <c r="D7" s="5" t="s">
        <v>5</v>
      </c>
      <c r="E7" s="4">
        <v>60</v>
      </c>
    </row>
    <row r="8" spans="1:5" ht="15" x14ac:dyDescent="0.25">
      <c r="A8" s="5">
        <v>10</v>
      </c>
      <c r="B8" s="4" t="s">
        <v>22</v>
      </c>
      <c r="C8" s="5" t="s">
        <v>4</v>
      </c>
      <c r="D8" s="5" t="s">
        <v>5</v>
      </c>
      <c r="E8" s="4">
        <v>150</v>
      </c>
    </row>
    <row r="9" spans="1:5" ht="15" x14ac:dyDescent="0.25">
      <c r="A9" s="5">
        <v>11</v>
      </c>
      <c r="B9" s="4" t="s">
        <v>26</v>
      </c>
      <c r="C9" s="5" t="s">
        <v>4</v>
      </c>
      <c r="D9" s="5" t="s">
        <v>5</v>
      </c>
      <c r="E9" s="4">
        <v>400</v>
      </c>
    </row>
    <row r="10" spans="1:5" ht="15" x14ac:dyDescent="0.25">
      <c r="A10" s="5">
        <v>12</v>
      </c>
      <c r="B10" s="4" t="s">
        <v>30</v>
      </c>
      <c r="C10" s="5" t="s">
        <v>4</v>
      </c>
      <c r="D10" s="5" t="s">
        <v>5</v>
      </c>
      <c r="E10" s="4">
        <v>1500</v>
      </c>
    </row>
    <row r="11" spans="1:5" ht="15" x14ac:dyDescent="0.25">
      <c r="A11" s="5">
        <v>13</v>
      </c>
      <c r="B11" s="4" t="s">
        <v>31</v>
      </c>
      <c r="C11" s="5" t="s">
        <v>4</v>
      </c>
      <c r="D11" s="5" t="s">
        <v>5</v>
      </c>
      <c r="E11" s="4">
        <v>1</v>
      </c>
    </row>
    <row r="12" spans="1:5" ht="30" x14ac:dyDescent="0.25">
      <c r="A12" s="5">
        <v>14</v>
      </c>
      <c r="B12" s="4" t="s">
        <v>36</v>
      </c>
      <c r="C12" s="5" t="s">
        <v>4</v>
      </c>
      <c r="D12" s="5" t="s">
        <v>5</v>
      </c>
      <c r="E12" s="4">
        <v>1500</v>
      </c>
    </row>
    <row r="13" spans="1:5" ht="15" x14ac:dyDescent="0.25">
      <c r="A13" s="5">
        <v>19</v>
      </c>
      <c r="B13" s="4" t="s">
        <v>44</v>
      </c>
      <c r="C13" s="5" t="s">
        <v>4</v>
      </c>
      <c r="D13" s="5" t="s">
        <v>5</v>
      </c>
      <c r="E13" s="4">
        <v>600</v>
      </c>
    </row>
    <row r="14" spans="1:5" ht="30" x14ac:dyDescent="0.25">
      <c r="A14" s="5">
        <v>21</v>
      </c>
      <c r="B14" s="4" t="s">
        <v>46</v>
      </c>
      <c r="C14" s="5" t="s">
        <v>4</v>
      </c>
      <c r="D14" s="5" t="s">
        <v>5</v>
      </c>
      <c r="E14" s="4">
        <v>300</v>
      </c>
    </row>
    <row r="15" spans="1:5" ht="15" x14ac:dyDescent="0.25">
      <c r="A15" s="5">
        <v>22</v>
      </c>
      <c r="B15" s="4" t="s">
        <v>50</v>
      </c>
      <c r="C15" s="5" t="s">
        <v>4</v>
      </c>
      <c r="D15" s="5" t="s">
        <v>5</v>
      </c>
      <c r="E15" s="4">
        <v>5600</v>
      </c>
    </row>
    <row r="16" spans="1:5" ht="15" x14ac:dyDescent="0.25">
      <c r="A16" s="5">
        <v>24</v>
      </c>
      <c r="B16" s="4" t="s">
        <v>56</v>
      </c>
      <c r="C16" s="5" t="s">
        <v>4</v>
      </c>
      <c r="D16" s="5" t="s">
        <v>5</v>
      </c>
      <c r="E16" s="4">
        <v>10</v>
      </c>
    </row>
    <row r="17" spans="1:5" ht="15" x14ac:dyDescent="0.25">
      <c r="A17" s="5">
        <v>25</v>
      </c>
      <c r="B17" s="4" t="s">
        <v>57</v>
      </c>
      <c r="C17" s="5" t="s">
        <v>4</v>
      </c>
      <c r="D17" s="5" t="s">
        <v>5</v>
      </c>
      <c r="E17" s="4">
        <v>500</v>
      </c>
    </row>
    <row r="18" spans="1:5" ht="15" x14ac:dyDescent="0.25">
      <c r="A18" s="5">
        <v>27</v>
      </c>
      <c r="B18" s="4" t="s">
        <v>62</v>
      </c>
      <c r="C18" s="5" t="s">
        <v>4</v>
      </c>
      <c r="D18" s="5" t="s">
        <v>5</v>
      </c>
      <c r="E18" s="4">
        <v>200</v>
      </c>
    </row>
    <row r="19" spans="1:5" ht="15" x14ac:dyDescent="0.25">
      <c r="A19" s="5">
        <v>28</v>
      </c>
      <c r="B19" s="4" t="s">
        <v>66</v>
      </c>
      <c r="C19" s="5" t="s">
        <v>4</v>
      </c>
      <c r="D19" s="5" t="s">
        <v>5</v>
      </c>
      <c r="E19" s="4">
        <v>34000</v>
      </c>
    </row>
    <row r="20" spans="1:5" ht="45" x14ac:dyDescent="0.25">
      <c r="A20" s="5">
        <v>29</v>
      </c>
      <c r="B20" s="4" t="s">
        <v>70</v>
      </c>
      <c r="C20" s="5" t="s">
        <v>4</v>
      </c>
      <c r="D20" s="5" t="s">
        <v>5</v>
      </c>
      <c r="E20" s="4">
        <v>250</v>
      </c>
    </row>
    <row r="21" spans="1:5" ht="15" x14ac:dyDescent="0.25">
      <c r="A21" s="5">
        <v>30</v>
      </c>
      <c r="B21" s="4" t="s">
        <v>74</v>
      </c>
      <c r="C21" s="5" t="s">
        <v>4</v>
      </c>
      <c r="D21" s="5" t="s">
        <v>5</v>
      </c>
      <c r="E21" s="4">
        <v>3700</v>
      </c>
    </row>
    <row r="22" spans="1:5" ht="30" x14ac:dyDescent="0.25">
      <c r="A22" s="5">
        <v>31</v>
      </c>
      <c r="B22" s="4" t="s">
        <v>79</v>
      </c>
      <c r="C22" s="5" t="s">
        <v>4</v>
      </c>
      <c r="D22" s="5" t="s">
        <v>5</v>
      </c>
      <c r="E22" s="4">
        <v>1000</v>
      </c>
    </row>
    <row r="23" spans="1:5" ht="15" x14ac:dyDescent="0.25">
      <c r="A23" s="5">
        <v>33</v>
      </c>
      <c r="B23" s="4" t="s">
        <v>89</v>
      </c>
      <c r="C23" s="5" t="s">
        <v>4</v>
      </c>
      <c r="D23" s="5" t="s">
        <v>5</v>
      </c>
      <c r="E23" s="4">
        <v>1200</v>
      </c>
    </row>
    <row r="24" spans="1:5" ht="30" x14ac:dyDescent="0.25">
      <c r="A24" s="5">
        <v>34</v>
      </c>
      <c r="B24" s="4" t="s">
        <v>94</v>
      </c>
      <c r="C24" s="5" t="s">
        <v>4</v>
      </c>
      <c r="D24" s="5" t="s">
        <v>5</v>
      </c>
      <c r="E24" s="4">
        <v>800</v>
      </c>
    </row>
    <row r="25" spans="1:5" ht="15" x14ac:dyDescent="0.25">
      <c r="A25" s="5">
        <v>35</v>
      </c>
      <c r="B25" s="4" t="s">
        <v>99</v>
      </c>
      <c r="C25" s="5" t="s">
        <v>100</v>
      </c>
      <c r="D25" s="5" t="s">
        <v>5</v>
      </c>
      <c r="E25" s="4">
        <v>50</v>
      </c>
    </row>
    <row r="26" spans="1:5" ht="15" x14ac:dyDescent="0.25">
      <c r="A26" s="5">
        <v>36</v>
      </c>
      <c r="B26" s="4" t="s">
        <v>105</v>
      </c>
      <c r="C26" s="5" t="s">
        <v>4</v>
      </c>
      <c r="D26" s="5" t="s">
        <v>5</v>
      </c>
      <c r="E26" s="4">
        <v>2500</v>
      </c>
    </row>
    <row r="27" spans="1:5" ht="15" x14ac:dyDescent="0.25">
      <c r="A27" s="5">
        <v>37</v>
      </c>
      <c r="B27" s="4" t="s">
        <v>111</v>
      </c>
      <c r="C27" s="5" t="s">
        <v>4</v>
      </c>
      <c r="D27" s="5" t="s">
        <v>5</v>
      </c>
      <c r="E27" s="4">
        <v>9300</v>
      </c>
    </row>
    <row r="28" spans="1:5" ht="15" x14ac:dyDescent="0.25">
      <c r="A28" s="5">
        <v>38</v>
      </c>
      <c r="B28" s="4" t="s">
        <v>115</v>
      </c>
      <c r="C28" s="5" t="s">
        <v>4</v>
      </c>
      <c r="D28" s="5" t="s">
        <v>5</v>
      </c>
      <c r="E28" s="4">
        <v>5000</v>
      </c>
    </row>
    <row r="29" spans="1:5" ht="15" x14ac:dyDescent="0.25">
      <c r="A29" s="5">
        <v>39</v>
      </c>
      <c r="B29" s="4" t="s">
        <v>116</v>
      </c>
      <c r="C29" s="5" t="s">
        <v>4</v>
      </c>
      <c r="D29" s="5" t="s">
        <v>5</v>
      </c>
      <c r="E29" s="17">
        <v>500</v>
      </c>
    </row>
    <row r="30" spans="1:5" ht="15" x14ac:dyDescent="0.25">
      <c r="A30" s="5">
        <v>40</v>
      </c>
      <c r="B30" s="4" t="s">
        <v>119</v>
      </c>
      <c r="C30" s="5" t="s">
        <v>4</v>
      </c>
      <c r="D30" s="5" t="s">
        <v>5</v>
      </c>
      <c r="E30" s="4">
        <v>3000</v>
      </c>
    </row>
    <row r="31" spans="1:5" ht="15" x14ac:dyDescent="0.25">
      <c r="A31" s="5">
        <v>41</v>
      </c>
      <c r="B31" s="4" t="s">
        <v>123</v>
      </c>
      <c r="C31" s="5" t="s">
        <v>4</v>
      </c>
      <c r="D31" s="5" t="s">
        <v>5</v>
      </c>
      <c r="E31" s="4">
        <v>8500</v>
      </c>
    </row>
    <row r="32" spans="1:5" ht="15" x14ac:dyDescent="0.25">
      <c r="A32" s="5">
        <v>42</v>
      </c>
      <c r="B32" s="4" t="s">
        <v>127</v>
      </c>
      <c r="C32" s="5" t="s">
        <v>4</v>
      </c>
      <c r="D32" s="5" t="s">
        <v>5</v>
      </c>
      <c r="E32" s="4">
        <v>3000</v>
      </c>
    </row>
    <row r="33" spans="1:5" ht="105" x14ac:dyDescent="0.25">
      <c r="A33" s="5">
        <v>43</v>
      </c>
      <c r="B33" s="4" t="s">
        <v>131</v>
      </c>
      <c r="C33" s="5" t="s">
        <v>4</v>
      </c>
      <c r="D33" s="5" t="s">
        <v>5</v>
      </c>
      <c r="E33" s="4">
        <v>5500</v>
      </c>
    </row>
    <row r="34" spans="1:5" ht="30" x14ac:dyDescent="0.25">
      <c r="A34" s="5">
        <v>44</v>
      </c>
      <c r="B34" s="4" t="s">
        <v>136</v>
      </c>
      <c r="C34" s="5" t="s">
        <v>4</v>
      </c>
      <c r="D34" s="5" t="s">
        <v>5</v>
      </c>
      <c r="E34" s="4">
        <v>4300</v>
      </c>
    </row>
    <row r="35" spans="1:5" ht="15" x14ac:dyDescent="0.25">
      <c r="A35" s="5">
        <v>45</v>
      </c>
      <c r="B35" s="4" t="s">
        <v>140</v>
      </c>
      <c r="C35" s="5" t="s">
        <v>4</v>
      </c>
      <c r="D35" s="5" t="s">
        <v>5</v>
      </c>
      <c r="E35" s="4">
        <v>2100</v>
      </c>
    </row>
    <row r="36" spans="1:5" ht="30" x14ac:dyDescent="0.25">
      <c r="A36" s="5">
        <v>46</v>
      </c>
      <c r="B36" s="4" t="s">
        <v>144</v>
      </c>
      <c r="C36" s="5" t="s">
        <v>4</v>
      </c>
      <c r="D36" s="5" t="s">
        <v>5</v>
      </c>
      <c r="E36" s="4">
        <v>300</v>
      </c>
    </row>
    <row r="37" spans="1:5" ht="15" x14ac:dyDescent="0.25">
      <c r="A37" s="5">
        <v>47</v>
      </c>
      <c r="B37" s="4" t="s">
        <v>148</v>
      </c>
      <c r="C37" s="5" t="s">
        <v>4</v>
      </c>
      <c r="D37" s="5" t="s">
        <v>5</v>
      </c>
      <c r="E37" s="4">
        <v>850</v>
      </c>
    </row>
    <row r="38" spans="1:5" ht="30" x14ac:dyDescent="0.25">
      <c r="A38" s="5">
        <v>48</v>
      </c>
      <c r="B38" s="4" t="s">
        <v>152</v>
      </c>
      <c r="C38" s="5" t="s">
        <v>4</v>
      </c>
      <c r="D38" s="5" t="s">
        <v>5</v>
      </c>
      <c r="E38" s="4">
        <v>1550</v>
      </c>
    </row>
    <row r="39" spans="1:5" ht="15" x14ac:dyDescent="0.25">
      <c r="A39" s="5">
        <v>49</v>
      </c>
      <c r="B39" s="4" t="s">
        <v>156</v>
      </c>
      <c r="C39" s="5" t="s">
        <v>4</v>
      </c>
      <c r="D39" s="5" t="s">
        <v>5</v>
      </c>
      <c r="E39" s="4">
        <v>80</v>
      </c>
    </row>
    <row r="40" spans="1:5" ht="30" x14ac:dyDescent="0.25">
      <c r="A40" s="5">
        <v>51</v>
      </c>
      <c r="B40" s="4" t="s">
        <v>164</v>
      </c>
      <c r="C40" s="5" t="s">
        <v>4</v>
      </c>
      <c r="D40" s="5" t="s">
        <v>5</v>
      </c>
      <c r="E40" s="4">
        <v>7300</v>
      </c>
    </row>
    <row r="41" spans="1:5" ht="15" x14ac:dyDescent="0.25">
      <c r="A41" s="5">
        <v>53</v>
      </c>
      <c r="B41" s="4" t="s">
        <v>173</v>
      </c>
      <c r="C41" s="5" t="s">
        <v>4</v>
      </c>
      <c r="D41" s="5" t="s">
        <v>5</v>
      </c>
      <c r="E41" s="4">
        <v>24000</v>
      </c>
    </row>
    <row r="42" spans="1:5" ht="15" x14ac:dyDescent="0.25">
      <c r="A42" s="5">
        <v>54</v>
      </c>
      <c r="B42" s="4" t="s">
        <v>176</v>
      </c>
      <c r="C42" s="5" t="s">
        <v>4</v>
      </c>
      <c r="D42" s="5" t="s">
        <v>5</v>
      </c>
      <c r="E42" s="4">
        <v>9000</v>
      </c>
    </row>
    <row r="43" spans="1:5" ht="15" x14ac:dyDescent="0.25">
      <c r="A43" s="5">
        <v>55</v>
      </c>
      <c r="B43" s="4" t="s">
        <v>180</v>
      </c>
      <c r="C43" s="5" t="s">
        <v>4</v>
      </c>
      <c r="D43" s="5" t="s">
        <v>5</v>
      </c>
      <c r="E43" s="4">
        <v>5000</v>
      </c>
    </row>
    <row r="44" spans="1:5" ht="30" x14ac:dyDescent="0.25">
      <c r="A44" s="5">
        <v>56</v>
      </c>
      <c r="B44" s="4" t="s">
        <v>184</v>
      </c>
      <c r="C44" s="5" t="s">
        <v>4</v>
      </c>
      <c r="D44" s="5" t="s">
        <v>5</v>
      </c>
      <c r="E44" s="4">
        <v>800</v>
      </c>
    </row>
    <row r="45" spans="1:5" ht="15" x14ac:dyDescent="0.25">
      <c r="A45" s="5">
        <v>57</v>
      </c>
      <c r="B45" s="4" t="s">
        <v>188</v>
      </c>
      <c r="C45" s="5" t="s">
        <v>4</v>
      </c>
      <c r="D45" s="5" t="s">
        <v>5</v>
      </c>
      <c r="E45" s="4">
        <v>1300</v>
      </c>
    </row>
    <row r="46" spans="1:5" ht="15" x14ac:dyDescent="0.25">
      <c r="A46" s="5">
        <v>59</v>
      </c>
      <c r="B46" s="4" t="s">
        <v>195</v>
      </c>
      <c r="C46" s="5" t="s">
        <v>4</v>
      </c>
      <c r="D46" s="5" t="s">
        <v>5</v>
      </c>
      <c r="E46" s="4">
        <v>7200</v>
      </c>
    </row>
    <row r="47" spans="1:5" ht="30" x14ac:dyDescent="0.25">
      <c r="A47" s="5">
        <v>60</v>
      </c>
      <c r="B47" s="4" t="s">
        <v>199</v>
      </c>
      <c r="C47" s="5" t="s">
        <v>4</v>
      </c>
      <c r="D47" s="5" t="s">
        <v>5</v>
      </c>
      <c r="E47" s="4">
        <v>70</v>
      </c>
    </row>
    <row r="48" spans="1:5" ht="15" x14ac:dyDescent="0.25">
      <c r="A48" s="5">
        <v>62</v>
      </c>
      <c r="B48" s="4" t="s">
        <v>207</v>
      </c>
      <c r="C48" s="5" t="s">
        <v>4</v>
      </c>
      <c r="D48" s="5" t="s">
        <v>5</v>
      </c>
      <c r="E48" s="4">
        <v>800</v>
      </c>
    </row>
    <row r="49" spans="1:5" ht="15" x14ac:dyDescent="0.25">
      <c r="A49" s="5">
        <v>63</v>
      </c>
      <c r="B49" s="4" t="s">
        <v>211</v>
      </c>
      <c r="C49" s="5" t="s">
        <v>4</v>
      </c>
      <c r="D49" s="5" t="s">
        <v>5</v>
      </c>
      <c r="E49" s="4">
        <v>40</v>
      </c>
    </row>
    <row r="50" spans="1:5" ht="15" x14ac:dyDescent="0.25">
      <c r="A50" s="5">
        <v>65</v>
      </c>
      <c r="B50" s="4" t="s">
        <v>219</v>
      </c>
      <c r="C50" s="5" t="s">
        <v>4</v>
      </c>
      <c r="D50" s="5" t="s">
        <v>5</v>
      </c>
      <c r="E50" s="4">
        <v>4000</v>
      </c>
    </row>
    <row r="51" spans="1:5" ht="15" x14ac:dyDescent="0.25">
      <c r="A51" s="5">
        <v>66</v>
      </c>
      <c r="B51" s="4" t="s">
        <v>223</v>
      </c>
      <c r="C51" s="5" t="s">
        <v>4</v>
      </c>
      <c r="D51" s="5" t="s">
        <v>5</v>
      </c>
      <c r="E51" s="4">
        <v>12000</v>
      </c>
    </row>
    <row r="52" spans="1:5" ht="15" x14ac:dyDescent="0.25">
      <c r="A52" s="5">
        <v>67</v>
      </c>
      <c r="B52" s="4" t="s">
        <v>227</v>
      </c>
      <c r="C52" s="5" t="s">
        <v>4</v>
      </c>
      <c r="D52" s="5" t="s">
        <v>5</v>
      </c>
      <c r="E52" s="4">
        <v>12000</v>
      </c>
    </row>
    <row r="53" spans="1:5" ht="15" x14ac:dyDescent="0.25">
      <c r="A53" s="5">
        <v>69</v>
      </c>
      <c r="B53" s="4" t="s">
        <v>236</v>
      </c>
      <c r="C53" s="5" t="s">
        <v>4</v>
      </c>
      <c r="D53" s="5" t="s">
        <v>5</v>
      </c>
      <c r="E53" s="4">
        <v>100</v>
      </c>
    </row>
    <row r="54" spans="1:5" ht="15" x14ac:dyDescent="0.25">
      <c r="A54" s="5">
        <v>70</v>
      </c>
      <c r="B54" s="4" t="s">
        <v>240</v>
      </c>
      <c r="C54" s="5" t="s">
        <v>4</v>
      </c>
      <c r="D54" s="5" t="s">
        <v>5</v>
      </c>
      <c r="E54" s="4">
        <v>7200</v>
      </c>
    </row>
    <row r="55" spans="1:5" ht="15" x14ac:dyDescent="0.25">
      <c r="A55" s="5">
        <v>72</v>
      </c>
      <c r="B55" s="4" t="s">
        <v>248</v>
      </c>
      <c r="C55" s="5" t="s">
        <v>4</v>
      </c>
      <c r="D55" s="5" t="s">
        <v>5</v>
      </c>
      <c r="E55" s="4">
        <v>250</v>
      </c>
    </row>
    <row r="56" spans="1:5" ht="15" x14ac:dyDescent="0.25">
      <c r="A56" s="5">
        <v>73</v>
      </c>
      <c r="B56" s="4" t="s">
        <v>249</v>
      </c>
      <c r="C56" s="5" t="s">
        <v>4</v>
      </c>
      <c r="D56" s="5" t="s">
        <v>5</v>
      </c>
      <c r="E56" s="4">
        <v>200</v>
      </c>
    </row>
    <row r="57" spans="1:5" ht="15" x14ac:dyDescent="0.25">
      <c r="A57" s="5">
        <v>75</v>
      </c>
      <c r="B57" s="4" t="s">
        <v>254</v>
      </c>
      <c r="C57" s="5" t="s">
        <v>4</v>
      </c>
      <c r="D57" s="5" t="s">
        <v>5</v>
      </c>
      <c r="E57" s="4">
        <v>400</v>
      </c>
    </row>
    <row r="58" spans="1:5" ht="15" x14ac:dyDescent="0.25">
      <c r="A58" s="5">
        <v>76</v>
      </c>
      <c r="B58" s="4" t="s">
        <v>258</v>
      </c>
      <c r="C58" s="5" t="s">
        <v>4</v>
      </c>
      <c r="D58" s="5" t="s">
        <v>5</v>
      </c>
      <c r="E58" s="4">
        <v>4000</v>
      </c>
    </row>
    <row r="59" spans="1:5" ht="15" x14ac:dyDescent="0.25">
      <c r="A59" s="5">
        <v>77</v>
      </c>
      <c r="B59" s="4" t="s">
        <v>262</v>
      </c>
      <c r="C59" s="5" t="s">
        <v>4</v>
      </c>
      <c r="D59" s="5" t="s">
        <v>5</v>
      </c>
      <c r="E59" s="4">
        <v>2500</v>
      </c>
    </row>
    <row r="60" spans="1:5" ht="15" x14ac:dyDescent="0.25">
      <c r="A60" s="5">
        <v>78</v>
      </c>
      <c r="B60" s="4" t="s">
        <v>266</v>
      </c>
      <c r="C60" s="5" t="s">
        <v>4</v>
      </c>
      <c r="D60" s="5" t="s">
        <v>5</v>
      </c>
      <c r="E60" s="4">
        <v>600</v>
      </c>
    </row>
    <row r="61" spans="1:5" ht="15" x14ac:dyDescent="0.25">
      <c r="A61" s="5">
        <v>79</v>
      </c>
      <c r="B61" s="4" t="s">
        <v>271</v>
      </c>
      <c r="C61" s="5" t="s">
        <v>4</v>
      </c>
      <c r="D61" s="5" t="s">
        <v>5</v>
      </c>
      <c r="E61" s="4">
        <v>3200</v>
      </c>
    </row>
    <row r="62" spans="1:5" ht="15" x14ac:dyDescent="0.25">
      <c r="A62" s="5">
        <v>80</v>
      </c>
      <c r="B62" s="4" t="s">
        <v>275</v>
      </c>
      <c r="C62" s="5" t="s">
        <v>4</v>
      </c>
      <c r="D62" s="5" t="s">
        <v>5</v>
      </c>
      <c r="E62" s="4">
        <v>2200</v>
      </c>
    </row>
    <row r="63" spans="1:5" ht="15" x14ac:dyDescent="0.25">
      <c r="A63" s="5">
        <v>81</v>
      </c>
      <c r="B63" s="4" t="s">
        <v>279</v>
      </c>
      <c r="C63" s="5" t="s">
        <v>4</v>
      </c>
      <c r="D63" s="5" t="s">
        <v>5</v>
      </c>
      <c r="E63" s="4">
        <v>2600</v>
      </c>
    </row>
    <row r="64" spans="1:5" ht="30" x14ac:dyDescent="0.25">
      <c r="A64" s="5">
        <v>83</v>
      </c>
      <c r="B64" s="4" t="s">
        <v>288</v>
      </c>
      <c r="C64" s="5" t="s">
        <v>4</v>
      </c>
      <c r="D64" s="5" t="s">
        <v>5</v>
      </c>
      <c r="E64" s="4">
        <v>4400</v>
      </c>
    </row>
    <row r="65" spans="1:5" ht="15" x14ac:dyDescent="0.25">
      <c r="A65" s="5">
        <v>84</v>
      </c>
      <c r="B65" s="4" t="s">
        <v>293</v>
      </c>
      <c r="C65" s="5" t="s">
        <v>4</v>
      </c>
      <c r="D65" s="5" t="s">
        <v>5</v>
      </c>
      <c r="E65" s="4">
        <v>300</v>
      </c>
    </row>
    <row r="66" spans="1:5" ht="15" x14ac:dyDescent="0.25">
      <c r="A66" s="5">
        <v>86</v>
      </c>
      <c r="B66" s="4" t="s">
        <v>302</v>
      </c>
      <c r="C66" s="5" t="s">
        <v>4</v>
      </c>
      <c r="D66" s="5" t="s">
        <v>5</v>
      </c>
      <c r="E66" s="4">
        <v>2500</v>
      </c>
    </row>
    <row r="67" spans="1:5" ht="15" x14ac:dyDescent="0.25">
      <c r="A67" s="5">
        <v>88</v>
      </c>
      <c r="B67" s="4" t="s">
        <v>312</v>
      </c>
      <c r="C67" s="5" t="s">
        <v>4</v>
      </c>
      <c r="D67" s="5" t="s">
        <v>5</v>
      </c>
      <c r="E67" s="4">
        <v>600</v>
      </c>
    </row>
    <row r="68" spans="1:5" ht="15" x14ac:dyDescent="0.25">
      <c r="A68" s="5">
        <v>89</v>
      </c>
      <c r="B68" s="4" t="s">
        <v>316</v>
      </c>
      <c r="C68" s="5" t="s">
        <v>4</v>
      </c>
      <c r="D68" s="5" t="s">
        <v>5</v>
      </c>
      <c r="E68" s="4">
        <v>100</v>
      </c>
    </row>
    <row r="69" spans="1:5" ht="15" x14ac:dyDescent="0.25">
      <c r="A69" s="5">
        <v>91</v>
      </c>
      <c r="B69" s="4" t="s">
        <v>324</v>
      </c>
      <c r="C69" s="5" t="s">
        <v>4</v>
      </c>
      <c r="D69" s="5" t="s">
        <v>5</v>
      </c>
      <c r="E69" s="4">
        <v>20</v>
      </c>
    </row>
    <row r="70" spans="1:5" ht="30" x14ac:dyDescent="0.25">
      <c r="A70" s="5">
        <v>93</v>
      </c>
      <c r="B70" s="4" t="s">
        <v>332</v>
      </c>
      <c r="C70" s="5" t="s">
        <v>4</v>
      </c>
      <c r="D70" s="5" t="s">
        <v>5</v>
      </c>
      <c r="E70" s="4">
        <v>20</v>
      </c>
    </row>
    <row r="71" spans="1:5" ht="30" x14ac:dyDescent="0.25">
      <c r="A71" s="5">
        <v>94</v>
      </c>
      <c r="B71" s="4" t="s">
        <v>333</v>
      </c>
      <c r="C71" s="5" t="s">
        <v>4</v>
      </c>
      <c r="D71" s="5" t="s">
        <v>5</v>
      </c>
      <c r="E71" s="4">
        <v>3000</v>
      </c>
    </row>
    <row r="72" spans="1:5" ht="15" x14ac:dyDescent="0.25">
      <c r="A72" s="5">
        <v>95</v>
      </c>
      <c r="B72" s="4" t="s">
        <v>337</v>
      </c>
      <c r="C72" s="5" t="s">
        <v>4</v>
      </c>
      <c r="D72" s="5" t="s">
        <v>5</v>
      </c>
      <c r="E72" s="4">
        <v>2500</v>
      </c>
    </row>
    <row r="73" spans="1:5" ht="45" x14ac:dyDescent="0.25">
      <c r="A73" s="5">
        <v>96</v>
      </c>
      <c r="B73" s="4" t="s">
        <v>341</v>
      </c>
      <c r="C73" s="5" t="s">
        <v>4</v>
      </c>
      <c r="D73" s="5" t="s">
        <v>5</v>
      </c>
      <c r="E73" s="4">
        <v>900</v>
      </c>
    </row>
    <row r="74" spans="1:5" ht="15" x14ac:dyDescent="0.25">
      <c r="A74" s="5">
        <v>97</v>
      </c>
      <c r="B74" s="4" t="s">
        <v>345</v>
      </c>
      <c r="C74" s="5" t="s">
        <v>4</v>
      </c>
      <c r="D74" s="5" t="s">
        <v>5</v>
      </c>
      <c r="E74" s="4">
        <v>120</v>
      </c>
    </row>
    <row r="75" spans="1:5" ht="15" x14ac:dyDescent="0.25">
      <c r="A75" s="5">
        <v>100</v>
      </c>
      <c r="B75" s="4" t="s">
        <v>354</v>
      </c>
      <c r="C75" s="5" t="s">
        <v>4</v>
      </c>
      <c r="D75" s="5" t="s">
        <v>5</v>
      </c>
      <c r="E75" s="4">
        <v>4500</v>
      </c>
    </row>
    <row r="76" spans="1:5" ht="15" x14ac:dyDescent="0.25">
      <c r="A76" s="5">
        <v>101</v>
      </c>
      <c r="B76" s="4" t="s">
        <v>355</v>
      </c>
      <c r="C76" s="5" t="s">
        <v>4</v>
      </c>
      <c r="D76" s="5" t="s">
        <v>5</v>
      </c>
      <c r="E76" s="4">
        <v>300</v>
      </c>
    </row>
    <row r="77" spans="1:5" ht="15" x14ac:dyDescent="0.25">
      <c r="A77" s="5">
        <v>102</v>
      </c>
      <c r="B77" s="4" t="s">
        <v>356</v>
      </c>
      <c r="C77" s="5" t="s">
        <v>4</v>
      </c>
      <c r="D77" s="5" t="s">
        <v>5</v>
      </c>
      <c r="E77" s="4">
        <v>2300</v>
      </c>
    </row>
    <row r="78" spans="1:5" ht="30" x14ac:dyDescent="0.25">
      <c r="A78" s="5">
        <v>103</v>
      </c>
      <c r="B78" s="4" t="s">
        <v>360</v>
      </c>
      <c r="C78" s="5" t="s">
        <v>4</v>
      </c>
      <c r="D78" s="5" t="s">
        <v>5</v>
      </c>
      <c r="E78" s="4">
        <v>10</v>
      </c>
    </row>
    <row r="79" spans="1:5" ht="15" x14ac:dyDescent="0.25">
      <c r="A79" s="5">
        <v>104</v>
      </c>
      <c r="B79" s="4" t="s">
        <v>361</v>
      </c>
      <c r="C79" s="5" t="s">
        <v>4</v>
      </c>
      <c r="D79" s="5" t="s">
        <v>5</v>
      </c>
      <c r="E79" s="4">
        <v>100</v>
      </c>
    </row>
    <row r="80" spans="1:5" ht="45" x14ac:dyDescent="0.25">
      <c r="A80" s="5">
        <v>106</v>
      </c>
      <c r="B80" s="4" t="s">
        <v>366</v>
      </c>
      <c r="C80" s="5" t="s">
        <v>4</v>
      </c>
      <c r="D80" s="5" t="s">
        <v>5</v>
      </c>
      <c r="E80" s="4">
        <v>10</v>
      </c>
    </row>
    <row r="81" spans="1:5" ht="15" x14ac:dyDescent="0.25">
      <c r="A81" s="5">
        <v>107</v>
      </c>
      <c r="B81" s="4" t="s">
        <v>367</v>
      </c>
      <c r="C81" s="5" t="s">
        <v>4</v>
      </c>
      <c r="D81" s="5" t="s">
        <v>5</v>
      </c>
      <c r="E81" s="4">
        <v>100</v>
      </c>
    </row>
    <row r="82" spans="1:5" ht="15" x14ac:dyDescent="0.25">
      <c r="A82" s="5">
        <v>108</v>
      </c>
      <c r="B82" s="4" t="s">
        <v>368</v>
      </c>
      <c r="C82" s="5" t="s">
        <v>4</v>
      </c>
      <c r="D82" s="5" t="s">
        <v>5</v>
      </c>
      <c r="E82" s="4">
        <v>300</v>
      </c>
    </row>
    <row r="83" spans="1:5" ht="15" x14ac:dyDescent="0.25">
      <c r="A83" s="5">
        <v>109</v>
      </c>
      <c r="B83" s="4" t="s">
        <v>369</v>
      </c>
      <c r="C83" s="5" t="s">
        <v>4</v>
      </c>
      <c r="D83" s="5" t="s">
        <v>5</v>
      </c>
      <c r="E83" s="4">
        <v>50</v>
      </c>
    </row>
    <row r="84" spans="1:5" ht="30" x14ac:dyDescent="0.25">
      <c r="A84" s="5">
        <v>110</v>
      </c>
      <c r="B84" s="4" t="s">
        <v>370</v>
      </c>
      <c r="C84" s="5" t="s">
        <v>4</v>
      </c>
      <c r="D84" s="5" t="s">
        <v>5</v>
      </c>
      <c r="E84" s="4">
        <v>120</v>
      </c>
    </row>
    <row r="85" spans="1:5" ht="15" x14ac:dyDescent="0.25">
      <c r="A85" s="5">
        <v>111</v>
      </c>
      <c r="B85" s="4" t="s">
        <v>371</v>
      </c>
      <c r="C85" s="5" t="s">
        <v>4</v>
      </c>
      <c r="D85" s="5" t="s">
        <v>5</v>
      </c>
      <c r="E85" s="4">
        <v>1500</v>
      </c>
    </row>
    <row r="86" spans="1:5" ht="15" x14ac:dyDescent="0.25">
      <c r="A86" s="5">
        <v>112</v>
      </c>
      <c r="B86" s="4" t="s">
        <v>375</v>
      </c>
      <c r="C86" s="5" t="s">
        <v>4</v>
      </c>
      <c r="D86" s="5" t="s">
        <v>5</v>
      </c>
      <c r="E86" s="4">
        <v>200</v>
      </c>
    </row>
    <row r="87" spans="1:5" ht="15" x14ac:dyDescent="0.25">
      <c r="A87" s="5">
        <v>114</v>
      </c>
      <c r="B87" s="4" t="s">
        <v>377</v>
      </c>
      <c r="C87" s="5" t="s">
        <v>4</v>
      </c>
      <c r="D87" s="5" t="s">
        <v>5</v>
      </c>
      <c r="E87" s="4">
        <v>2000</v>
      </c>
    </row>
    <row r="88" spans="1:5" ht="15" x14ac:dyDescent="0.25">
      <c r="A88" s="5">
        <v>116</v>
      </c>
      <c r="B88" s="4" t="s">
        <v>382</v>
      </c>
      <c r="C88" s="5" t="s">
        <v>4</v>
      </c>
      <c r="D88" s="5" t="s">
        <v>5</v>
      </c>
      <c r="E88" s="4">
        <v>15</v>
      </c>
    </row>
    <row r="89" spans="1:5" ht="15" x14ac:dyDescent="0.25">
      <c r="A89" s="5">
        <v>119</v>
      </c>
      <c r="B89" s="4" t="s">
        <v>388</v>
      </c>
      <c r="C89" s="5" t="s">
        <v>4</v>
      </c>
      <c r="D89" s="5" t="s">
        <v>5</v>
      </c>
      <c r="E89" s="4">
        <v>100</v>
      </c>
    </row>
    <row r="90" spans="1:5" ht="30" x14ac:dyDescent="0.25">
      <c r="A90" s="5">
        <v>123</v>
      </c>
      <c r="B90" s="4" t="s">
        <v>401</v>
      </c>
      <c r="C90" s="5" t="s">
        <v>4</v>
      </c>
      <c r="D90" s="5" t="s">
        <v>5</v>
      </c>
      <c r="E90" s="4">
        <v>270</v>
      </c>
    </row>
    <row r="91" spans="1:5" ht="30" x14ac:dyDescent="0.25">
      <c r="A91" s="5">
        <v>124</v>
      </c>
      <c r="B91" s="4" t="s">
        <v>406</v>
      </c>
      <c r="C91" s="5" t="s">
        <v>4</v>
      </c>
      <c r="D91" s="5" t="s">
        <v>5</v>
      </c>
      <c r="E91" s="4">
        <v>15</v>
      </c>
    </row>
    <row r="92" spans="1:5" ht="30" x14ac:dyDescent="0.25">
      <c r="A92" s="5">
        <v>129</v>
      </c>
      <c r="B92" s="22" t="s">
        <v>672</v>
      </c>
      <c r="C92" s="5" t="s">
        <v>4</v>
      </c>
      <c r="D92" s="5" t="s">
        <v>5</v>
      </c>
      <c r="E92" s="4">
        <v>200</v>
      </c>
    </row>
    <row r="93" spans="1:5" ht="15" x14ac:dyDescent="0.25">
      <c r="A93" s="5">
        <v>131</v>
      </c>
      <c r="B93" s="4" t="s">
        <v>423</v>
      </c>
      <c r="C93" s="5" t="s">
        <v>4</v>
      </c>
      <c r="D93" s="5" t="s">
        <v>5</v>
      </c>
      <c r="E93" s="4">
        <v>20</v>
      </c>
    </row>
    <row r="94" spans="1:5" ht="30" x14ac:dyDescent="0.25">
      <c r="A94" s="5">
        <v>132</v>
      </c>
      <c r="B94" s="4" t="s">
        <v>424</v>
      </c>
      <c r="C94" s="5" t="s">
        <v>4</v>
      </c>
      <c r="D94" s="5" t="s">
        <v>5</v>
      </c>
      <c r="E94" s="4">
        <v>80</v>
      </c>
    </row>
    <row r="95" spans="1:5" ht="30" x14ac:dyDescent="0.25">
      <c r="A95" s="5">
        <v>133</v>
      </c>
      <c r="B95" s="4" t="s">
        <v>428</v>
      </c>
      <c r="C95" s="5" t="s">
        <v>4</v>
      </c>
      <c r="D95" s="5" t="s">
        <v>5</v>
      </c>
      <c r="E95" s="4">
        <v>20</v>
      </c>
    </row>
    <row r="96" spans="1:5" ht="15" x14ac:dyDescent="0.25">
      <c r="A96" s="5">
        <v>134</v>
      </c>
      <c r="B96" s="4" t="s">
        <v>429</v>
      </c>
      <c r="C96" s="5" t="s">
        <v>4</v>
      </c>
      <c r="D96" s="5" t="s">
        <v>5</v>
      </c>
      <c r="E96" s="4">
        <v>3600</v>
      </c>
    </row>
    <row r="97" spans="1:5" ht="30" x14ac:dyDescent="0.25">
      <c r="A97" s="5">
        <v>136</v>
      </c>
      <c r="B97" s="4" t="s">
        <v>434</v>
      </c>
      <c r="C97" s="5" t="s">
        <v>4</v>
      </c>
      <c r="D97" s="5" t="s">
        <v>5</v>
      </c>
      <c r="E97" s="4">
        <v>500</v>
      </c>
    </row>
    <row r="98" spans="1:5" ht="30" x14ac:dyDescent="0.25">
      <c r="A98" s="5">
        <v>137</v>
      </c>
      <c r="B98" s="4" t="s">
        <v>438</v>
      </c>
      <c r="C98" s="5" t="s">
        <v>4</v>
      </c>
      <c r="D98" s="5" t="s">
        <v>5</v>
      </c>
      <c r="E98" s="4">
        <v>100</v>
      </c>
    </row>
    <row r="99" spans="1:5" ht="30" x14ac:dyDescent="0.25">
      <c r="A99" s="5">
        <v>138</v>
      </c>
      <c r="B99" s="4" t="s">
        <v>439</v>
      </c>
      <c r="C99" s="5" t="s">
        <v>4</v>
      </c>
      <c r="D99" s="5" t="s">
        <v>5</v>
      </c>
      <c r="E99" s="4">
        <v>100</v>
      </c>
    </row>
    <row r="100" spans="1:5" ht="30" x14ac:dyDescent="0.25">
      <c r="A100" s="5">
        <v>140</v>
      </c>
      <c r="B100" s="4" t="s">
        <v>445</v>
      </c>
      <c r="C100" s="5" t="s">
        <v>4</v>
      </c>
      <c r="D100" s="5" t="s">
        <v>5</v>
      </c>
      <c r="E100" s="4">
        <v>2500</v>
      </c>
    </row>
    <row r="101" spans="1:5" ht="30" x14ac:dyDescent="0.25">
      <c r="A101" s="5">
        <v>141</v>
      </c>
      <c r="B101" s="4" t="s">
        <v>450</v>
      </c>
      <c r="C101" s="5" t="s">
        <v>4</v>
      </c>
      <c r="D101" s="5" t="s">
        <v>5</v>
      </c>
      <c r="E101" s="4">
        <v>2100</v>
      </c>
    </row>
    <row r="102" spans="1:5" ht="15" x14ac:dyDescent="0.25">
      <c r="A102" s="5">
        <v>142</v>
      </c>
      <c r="B102" s="4" t="s">
        <v>454</v>
      </c>
      <c r="C102" s="5" t="s">
        <v>4</v>
      </c>
      <c r="D102" s="5" t="s">
        <v>5</v>
      </c>
      <c r="E102" s="4">
        <v>500</v>
      </c>
    </row>
    <row r="103" spans="1:5" ht="30" x14ac:dyDescent="0.25">
      <c r="A103" s="5">
        <v>143</v>
      </c>
      <c r="B103" s="4" t="s">
        <v>455</v>
      </c>
      <c r="C103" s="5" t="s">
        <v>4</v>
      </c>
      <c r="D103" s="5" t="s">
        <v>5</v>
      </c>
      <c r="E103" s="4">
        <v>400</v>
      </c>
    </row>
    <row r="104" spans="1:5" ht="15" x14ac:dyDescent="0.25">
      <c r="A104" s="5">
        <v>146</v>
      </c>
      <c r="B104" s="4" t="s">
        <v>464</v>
      </c>
      <c r="C104" s="5" t="s">
        <v>4</v>
      </c>
      <c r="D104" s="5" t="s">
        <v>466</v>
      </c>
      <c r="E104" s="4">
        <v>1800</v>
      </c>
    </row>
    <row r="105" spans="1:5" ht="15" x14ac:dyDescent="0.25">
      <c r="A105" s="5">
        <v>148</v>
      </c>
      <c r="B105" s="4" t="s">
        <v>475</v>
      </c>
      <c r="C105" s="5" t="s">
        <v>4</v>
      </c>
      <c r="D105" s="5" t="s">
        <v>5</v>
      </c>
      <c r="E105" s="4">
        <v>300</v>
      </c>
    </row>
    <row r="106" spans="1:5" ht="15" x14ac:dyDescent="0.25">
      <c r="A106" s="5">
        <v>149</v>
      </c>
      <c r="B106" s="4" t="s">
        <v>479</v>
      </c>
      <c r="C106" s="5" t="s">
        <v>4</v>
      </c>
      <c r="D106" s="5" t="s">
        <v>5</v>
      </c>
      <c r="E106" s="4">
        <v>400</v>
      </c>
    </row>
    <row r="107" spans="1:5" ht="15" x14ac:dyDescent="0.25">
      <c r="A107" s="5">
        <v>150</v>
      </c>
      <c r="B107" s="4" t="s">
        <v>673</v>
      </c>
      <c r="C107" s="5" t="s">
        <v>4</v>
      </c>
      <c r="D107" s="5" t="s">
        <v>5</v>
      </c>
      <c r="E107" s="4">
        <v>1000</v>
      </c>
    </row>
    <row r="108" spans="1:5" ht="15" x14ac:dyDescent="0.25">
      <c r="A108" s="5">
        <v>152</v>
      </c>
      <c r="B108" s="4" t="s">
        <v>487</v>
      </c>
      <c r="C108" s="5" t="s">
        <v>4</v>
      </c>
      <c r="D108" s="5" t="s">
        <v>5</v>
      </c>
      <c r="E108" s="4">
        <v>550</v>
      </c>
    </row>
    <row r="109" spans="1:5" ht="15" x14ac:dyDescent="0.25">
      <c r="A109" s="5">
        <v>153</v>
      </c>
      <c r="B109" s="4" t="s">
        <v>492</v>
      </c>
      <c r="C109" s="5" t="s">
        <v>4</v>
      </c>
      <c r="D109" s="5" t="s">
        <v>5</v>
      </c>
      <c r="E109" s="4">
        <v>450</v>
      </c>
    </row>
    <row r="110" spans="1:5" ht="15" x14ac:dyDescent="0.25">
      <c r="A110" s="5">
        <v>154</v>
      </c>
      <c r="B110" s="4" t="s">
        <v>497</v>
      </c>
      <c r="C110" s="5" t="s">
        <v>4</v>
      </c>
      <c r="D110" s="5" t="s">
        <v>5</v>
      </c>
      <c r="E110" s="4">
        <v>10000</v>
      </c>
    </row>
    <row r="111" spans="1:5" ht="15" x14ac:dyDescent="0.25">
      <c r="A111" s="5">
        <v>156</v>
      </c>
      <c r="B111" s="4" t="s">
        <v>505</v>
      </c>
      <c r="C111" s="5" t="s">
        <v>4</v>
      </c>
      <c r="D111" s="5" t="s">
        <v>5</v>
      </c>
      <c r="E111" s="4">
        <v>2400</v>
      </c>
    </row>
    <row r="112" spans="1:5" ht="15" x14ac:dyDescent="0.25">
      <c r="A112" s="5">
        <v>158</v>
      </c>
      <c r="B112" s="4" t="s">
        <v>513</v>
      </c>
      <c r="C112" s="5" t="s">
        <v>4</v>
      </c>
      <c r="D112" s="5" t="s">
        <v>5</v>
      </c>
      <c r="E112" s="4">
        <v>11000</v>
      </c>
    </row>
    <row r="113" spans="1:5" ht="30" x14ac:dyDescent="0.25">
      <c r="A113" s="5">
        <v>159</v>
      </c>
      <c r="B113" s="4" t="s">
        <v>517</v>
      </c>
      <c r="C113" s="5" t="s">
        <v>4</v>
      </c>
      <c r="D113" s="5" t="s">
        <v>5</v>
      </c>
      <c r="E113" s="4">
        <v>3000</v>
      </c>
    </row>
    <row r="114" spans="1:5" ht="15" x14ac:dyDescent="0.25">
      <c r="A114" s="5">
        <v>160</v>
      </c>
      <c r="B114" s="4" t="s">
        <v>521</v>
      </c>
      <c r="C114" s="5" t="s">
        <v>4</v>
      </c>
      <c r="D114" s="5" t="s">
        <v>5</v>
      </c>
      <c r="E114" s="4">
        <v>1300</v>
      </c>
    </row>
    <row r="115" spans="1:5" ht="15" x14ac:dyDescent="0.25">
      <c r="A115" s="5">
        <v>161</v>
      </c>
      <c r="B115" s="4" t="s">
        <v>525</v>
      </c>
      <c r="C115" s="5" t="s">
        <v>4</v>
      </c>
      <c r="D115" s="5" t="s">
        <v>5</v>
      </c>
      <c r="E115" s="4">
        <v>5600</v>
      </c>
    </row>
    <row r="116" spans="1:5" ht="30" x14ac:dyDescent="0.25">
      <c r="A116" s="5">
        <v>162</v>
      </c>
      <c r="B116" s="4" t="s">
        <v>529</v>
      </c>
      <c r="C116" s="5" t="s">
        <v>4</v>
      </c>
      <c r="D116" s="5" t="s">
        <v>5</v>
      </c>
      <c r="E116" s="4">
        <v>60000</v>
      </c>
    </row>
    <row r="117" spans="1:5" ht="45" x14ac:dyDescent="0.25">
      <c r="A117" s="5">
        <v>164</v>
      </c>
      <c r="B117" s="4" t="s">
        <v>537</v>
      </c>
      <c r="C117" s="5" t="s">
        <v>4</v>
      </c>
      <c r="D117" s="5" t="s">
        <v>5</v>
      </c>
      <c r="E117" s="4">
        <v>6200</v>
      </c>
    </row>
    <row r="118" spans="1:5" ht="15" x14ac:dyDescent="0.25">
      <c r="A118" s="5">
        <v>165</v>
      </c>
      <c r="B118" s="4" t="s">
        <v>541</v>
      </c>
      <c r="C118" s="5" t="s">
        <v>4</v>
      </c>
      <c r="D118" s="5" t="s">
        <v>5</v>
      </c>
      <c r="E118" s="4">
        <v>60</v>
      </c>
    </row>
    <row r="119" spans="1:5" ht="15" x14ac:dyDescent="0.25">
      <c r="A119" s="5">
        <v>166</v>
      </c>
      <c r="B119" s="4" t="s">
        <v>546</v>
      </c>
      <c r="C119" s="5" t="s">
        <v>4</v>
      </c>
      <c r="D119" s="5" t="s">
        <v>5</v>
      </c>
      <c r="E119" s="4">
        <v>1500</v>
      </c>
    </row>
    <row r="120" spans="1:5" ht="45" x14ac:dyDescent="0.25">
      <c r="A120" s="5">
        <v>167</v>
      </c>
      <c r="B120" s="4" t="s">
        <v>547</v>
      </c>
      <c r="C120" s="5" t="s">
        <v>4</v>
      </c>
      <c r="D120" s="5" t="s">
        <v>5</v>
      </c>
      <c r="E120" s="4">
        <v>1200</v>
      </c>
    </row>
    <row r="121" spans="1:5" ht="15" x14ac:dyDescent="0.25">
      <c r="A121" s="5">
        <v>168</v>
      </c>
      <c r="B121" s="4" t="s">
        <v>548</v>
      </c>
      <c r="C121" s="5" t="s">
        <v>4</v>
      </c>
      <c r="D121" s="5" t="s">
        <v>5</v>
      </c>
      <c r="E121" s="4">
        <v>2400</v>
      </c>
    </row>
    <row r="122" spans="1:5" ht="15" x14ac:dyDescent="0.25">
      <c r="A122" s="5">
        <v>172</v>
      </c>
      <c r="B122" s="4" t="s">
        <v>564</v>
      </c>
      <c r="C122" s="5" t="s">
        <v>4</v>
      </c>
      <c r="D122" s="5" t="s">
        <v>5</v>
      </c>
      <c r="E122" s="4">
        <v>50</v>
      </c>
    </row>
    <row r="123" spans="1:5" ht="15" x14ac:dyDescent="0.25">
      <c r="A123" s="5">
        <v>173</v>
      </c>
      <c r="B123" s="4" t="s">
        <v>568</v>
      </c>
      <c r="C123" s="5" t="s">
        <v>4</v>
      </c>
      <c r="D123" s="5" t="s">
        <v>5</v>
      </c>
      <c r="E123" s="4">
        <v>1000</v>
      </c>
    </row>
    <row r="124" spans="1:5" ht="15" x14ac:dyDescent="0.25">
      <c r="A124" s="5">
        <v>174</v>
      </c>
      <c r="B124" s="4" t="s">
        <v>572</v>
      </c>
      <c r="C124" s="5" t="s">
        <v>4</v>
      </c>
      <c r="D124" s="5" t="s">
        <v>5</v>
      </c>
      <c r="E124" s="4">
        <v>500</v>
      </c>
    </row>
    <row r="125" spans="1:5" ht="15" x14ac:dyDescent="0.25">
      <c r="A125" s="5">
        <v>175</v>
      </c>
      <c r="B125" s="4" t="s">
        <v>576</v>
      </c>
      <c r="C125" s="5" t="s">
        <v>4</v>
      </c>
      <c r="D125" s="5" t="s">
        <v>5</v>
      </c>
      <c r="E125" s="4">
        <v>22000</v>
      </c>
    </row>
    <row r="126" spans="1:5" ht="30" x14ac:dyDescent="0.25">
      <c r="A126" s="5">
        <v>176</v>
      </c>
      <c r="B126" s="4" t="s">
        <v>580</v>
      </c>
      <c r="C126" s="5" t="s">
        <v>4</v>
      </c>
      <c r="D126" s="5" t="s">
        <v>5</v>
      </c>
      <c r="E126" s="4">
        <v>14500</v>
      </c>
    </row>
    <row r="127" spans="1:5" ht="15" x14ac:dyDescent="0.25">
      <c r="A127" s="5">
        <v>178</v>
      </c>
      <c r="B127" s="4" t="s">
        <v>588</v>
      </c>
      <c r="C127" s="5" t="s">
        <v>4</v>
      </c>
      <c r="D127" s="5" t="s">
        <v>5</v>
      </c>
      <c r="E127" s="4">
        <v>19000</v>
      </c>
    </row>
    <row r="128" spans="1:5" ht="15" x14ac:dyDescent="0.25">
      <c r="A128" s="5">
        <v>179</v>
      </c>
      <c r="B128" s="4" t="s">
        <v>592</v>
      </c>
      <c r="C128" s="5" t="s">
        <v>4</v>
      </c>
      <c r="D128" s="5" t="s">
        <v>5</v>
      </c>
      <c r="E128" s="4">
        <v>2400</v>
      </c>
    </row>
    <row r="129" spans="1:5" ht="30" x14ac:dyDescent="0.25">
      <c r="A129" s="5">
        <v>180</v>
      </c>
      <c r="B129" s="4" t="s">
        <v>596</v>
      </c>
      <c r="C129" s="5" t="s">
        <v>4</v>
      </c>
      <c r="D129" s="5" t="s">
        <v>5</v>
      </c>
      <c r="E129" s="4">
        <v>1600</v>
      </c>
    </row>
    <row r="130" spans="1:5" ht="15" x14ac:dyDescent="0.25">
      <c r="A130" s="5">
        <v>182</v>
      </c>
      <c r="B130" s="4" t="s">
        <v>604</v>
      </c>
      <c r="C130" s="5" t="s">
        <v>4</v>
      </c>
      <c r="D130" s="5" t="s">
        <v>5</v>
      </c>
      <c r="E130" s="4">
        <v>2700</v>
      </c>
    </row>
    <row r="131" spans="1:5" ht="15" x14ac:dyDescent="0.25">
      <c r="A131" s="5">
        <v>183</v>
      </c>
      <c r="B131" s="4" t="s">
        <v>608</v>
      </c>
      <c r="C131" s="5" t="s">
        <v>4</v>
      </c>
      <c r="D131" s="5" t="s">
        <v>5</v>
      </c>
      <c r="E131" s="4">
        <v>510</v>
      </c>
    </row>
    <row r="132" spans="1:5" ht="30" x14ac:dyDescent="0.25">
      <c r="A132" s="5">
        <v>184</v>
      </c>
      <c r="B132" s="4" t="s">
        <v>609</v>
      </c>
      <c r="C132" s="5" t="s">
        <v>4</v>
      </c>
      <c r="D132" s="5" t="s">
        <v>5</v>
      </c>
      <c r="E132" s="4">
        <v>1000</v>
      </c>
    </row>
    <row r="133" spans="1:5" ht="15" x14ac:dyDescent="0.25">
      <c r="A133" s="5">
        <v>185</v>
      </c>
      <c r="B133" s="4" t="s">
        <v>610</v>
      </c>
      <c r="C133" s="5" t="s">
        <v>4</v>
      </c>
      <c r="D133" s="5" t="s">
        <v>5</v>
      </c>
      <c r="E133" s="4">
        <v>120</v>
      </c>
    </row>
    <row r="134" spans="1:5" ht="30" x14ac:dyDescent="0.25">
      <c r="A134" s="5">
        <v>187</v>
      </c>
      <c r="B134" s="4" t="s">
        <v>615</v>
      </c>
      <c r="C134" s="5" t="s">
        <v>4</v>
      </c>
      <c r="D134" s="5" t="s">
        <v>5</v>
      </c>
      <c r="E134" s="4">
        <v>780</v>
      </c>
    </row>
    <row r="135" spans="1:5" ht="30" x14ac:dyDescent="0.25">
      <c r="A135" s="5">
        <v>193</v>
      </c>
      <c r="B135" s="4" t="s">
        <v>630</v>
      </c>
      <c r="C135" s="5" t="s">
        <v>100</v>
      </c>
      <c r="D135" s="5" t="s">
        <v>5</v>
      </c>
      <c r="E135" s="4">
        <v>1000</v>
      </c>
    </row>
    <row r="136" spans="1:5" ht="30" x14ac:dyDescent="0.25">
      <c r="A136" s="5">
        <v>194</v>
      </c>
      <c r="B136" s="4" t="s">
        <v>634</v>
      </c>
      <c r="C136" s="5" t="s">
        <v>100</v>
      </c>
      <c r="D136" s="5" t="s">
        <v>5</v>
      </c>
      <c r="E136" s="4">
        <v>1100</v>
      </c>
    </row>
    <row r="137" spans="1:5" ht="30" x14ac:dyDescent="0.25">
      <c r="A137" s="5">
        <v>195</v>
      </c>
      <c r="B137" s="4" t="s">
        <v>638</v>
      </c>
      <c r="C137" s="5" t="s">
        <v>100</v>
      </c>
      <c r="D137" s="5" t="s">
        <v>5</v>
      </c>
      <c r="E137" s="4">
        <v>1200</v>
      </c>
    </row>
    <row r="138" spans="1:5" ht="30" x14ac:dyDescent="0.25">
      <c r="A138" s="5">
        <v>197</v>
      </c>
      <c r="B138" s="4" t="s">
        <v>645</v>
      </c>
      <c r="C138" s="5"/>
      <c r="D138" s="5" t="s">
        <v>5</v>
      </c>
      <c r="E138" s="4">
        <v>600</v>
      </c>
    </row>
    <row r="139" spans="1:5" ht="30" x14ac:dyDescent="0.25">
      <c r="A139" s="5"/>
      <c r="B139" s="4" t="s">
        <v>414</v>
      </c>
      <c r="C139" s="5" t="s">
        <v>4</v>
      </c>
      <c r="D139" s="5" t="s">
        <v>5</v>
      </c>
      <c r="E139" s="4">
        <v>1200</v>
      </c>
    </row>
    <row r="140" spans="1:5" ht="15" x14ac:dyDescent="0.25">
      <c r="A140" s="5"/>
      <c r="B140" s="4" t="s">
        <v>665</v>
      </c>
      <c r="C140" s="5"/>
      <c r="D140" s="5" t="s">
        <v>5</v>
      </c>
      <c r="E140" s="4">
        <v>50</v>
      </c>
    </row>
    <row r="141" spans="1:5" ht="15" x14ac:dyDescent="0.25">
      <c r="A141" s="5"/>
      <c r="B141" s="4" t="s">
        <v>666</v>
      </c>
      <c r="C141" s="5"/>
      <c r="D141" s="5" t="s">
        <v>5</v>
      </c>
      <c r="E141" s="4">
        <v>250</v>
      </c>
    </row>
    <row r="142" spans="1:5" ht="30" x14ac:dyDescent="0.25">
      <c r="A142" s="5"/>
      <c r="B142" s="4" t="s">
        <v>668</v>
      </c>
      <c r="C142" s="5"/>
      <c r="D142" s="5" t="s">
        <v>5</v>
      </c>
      <c r="E142" s="4">
        <v>100</v>
      </c>
    </row>
    <row r="143" spans="1:5" ht="30" x14ac:dyDescent="0.25">
      <c r="A143" s="5"/>
      <c r="B143" s="4" t="s">
        <v>670</v>
      </c>
      <c r="C143" s="5"/>
      <c r="D143" s="5" t="s">
        <v>5</v>
      </c>
      <c r="E143" s="4">
        <v>150</v>
      </c>
    </row>
    <row r="144" spans="1:5" x14ac:dyDescent="0.3">
      <c r="A144" s="3"/>
      <c r="B144" s="12" t="s">
        <v>659</v>
      </c>
      <c r="C144" s="10"/>
      <c r="D144" s="3"/>
      <c r="E144" s="3"/>
    </row>
    <row r="148" spans="5:5" x14ac:dyDescent="0.3">
      <c r="E148" s="16"/>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8"/>
  <sheetViews>
    <sheetView topLeftCell="A82" workbookViewId="0">
      <selection activeCell="E103" sqref="E10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1</v>
      </c>
      <c r="B2" s="4" t="s">
        <v>3</v>
      </c>
      <c r="C2" s="5" t="s">
        <v>4</v>
      </c>
      <c r="D2" s="5" t="s">
        <v>5</v>
      </c>
      <c r="E2" s="4">
        <v>100</v>
      </c>
    </row>
    <row r="3" spans="1:5" ht="45" x14ac:dyDescent="0.25">
      <c r="A3" s="5">
        <v>3</v>
      </c>
      <c r="B3" s="4" t="s">
        <v>8</v>
      </c>
      <c r="C3" s="5" t="s">
        <v>4</v>
      </c>
      <c r="D3" s="5" t="s">
        <v>5</v>
      </c>
      <c r="E3" s="4">
        <v>200</v>
      </c>
    </row>
    <row r="4" spans="1:5" ht="15" x14ac:dyDescent="0.25">
      <c r="A4" s="5">
        <v>5</v>
      </c>
      <c r="B4" s="4" t="s">
        <v>13</v>
      </c>
      <c r="C4" s="5" t="s">
        <v>4</v>
      </c>
      <c r="D4" s="5" t="s">
        <v>5</v>
      </c>
      <c r="E4" s="4">
        <v>3000</v>
      </c>
    </row>
    <row r="5" spans="1:5" ht="30" x14ac:dyDescent="0.25">
      <c r="A5" s="5">
        <v>7</v>
      </c>
      <c r="B5" s="4" t="s">
        <v>19</v>
      </c>
      <c r="C5" s="5" t="s">
        <v>4</v>
      </c>
      <c r="D5" s="5" t="s">
        <v>5</v>
      </c>
      <c r="E5" s="4">
        <v>50</v>
      </c>
    </row>
    <row r="6" spans="1:5" ht="30" x14ac:dyDescent="0.25">
      <c r="A6" s="5">
        <v>14</v>
      </c>
      <c r="B6" s="4" t="s">
        <v>36</v>
      </c>
      <c r="C6" s="5" t="s">
        <v>4</v>
      </c>
      <c r="D6" s="5" t="s">
        <v>5</v>
      </c>
      <c r="E6" s="4">
        <v>7500</v>
      </c>
    </row>
    <row r="7" spans="1:5" ht="30" x14ac:dyDescent="0.25">
      <c r="A7" s="5">
        <v>15</v>
      </c>
      <c r="B7" s="4" t="s">
        <v>37</v>
      </c>
      <c r="C7" s="5" t="s">
        <v>4</v>
      </c>
      <c r="D7" s="5" t="s">
        <v>5</v>
      </c>
      <c r="E7" s="4">
        <v>500</v>
      </c>
    </row>
    <row r="8" spans="1:5" ht="45" x14ac:dyDescent="0.25">
      <c r="A8" s="5">
        <v>16</v>
      </c>
      <c r="B8" s="4" t="s">
        <v>38</v>
      </c>
      <c r="C8" s="5" t="s">
        <v>4</v>
      </c>
      <c r="D8" s="5" t="s">
        <v>5</v>
      </c>
      <c r="E8" s="4">
        <v>10</v>
      </c>
    </row>
    <row r="9" spans="1:5" ht="45" x14ac:dyDescent="0.25">
      <c r="A9" s="5">
        <v>17</v>
      </c>
      <c r="B9" s="4" t="s">
        <v>40</v>
      </c>
      <c r="C9" s="5" t="s">
        <v>4</v>
      </c>
      <c r="D9" s="5" t="s">
        <v>5</v>
      </c>
      <c r="E9" s="4">
        <v>10</v>
      </c>
    </row>
    <row r="10" spans="1:5" ht="45" x14ac:dyDescent="0.25">
      <c r="A10" s="5">
        <v>18</v>
      </c>
      <c r="B10" s="4" t="s">
        <v>42</v>
      </c>
      <c r="C10" s="5" t="s">
        <v>4</v>
      </c>
      <c r="D10" s="5" t="s">
        <v>5</v>
      </c>
      <c r="E10" s="4">
        <v>110</v>
      </c>
    </row>
    <row r="11" spans="1:5" ht="15" x14ac:dyDescent="0.25">
      <c r="A11" s="5">
        <v>19</v>
      </c>
      <c r="B11" s="4" t="s">
        <v>44</v>
      </c>
      <c r="C11" s="5" t="s">
        <v>4</v>
      </c>
      <c r="D11" s="5" t="s">
        <v>5</v>
      </c>
      <c r="E11" s="4">
        <v>200</v>
      </c>
    </row>
    <row r="12" spans="1:5" ht="30" x14ac:dyDescent="0.25">
      <c r="A12" s="5">
        <v>20</v>
      </c>
      <c r="B12" s="4" t="s">
        <v>45</v>
      </c>
      <c r="C12" s="5" t="s">
        <v>4</v>
      </c>
      <c r="D12" s="5" t="s">
        <v>5</v>
      </c>
      <c r="E12" s="17">
        <v>150</v>
      </c>
    </row>
    <row r="13" spans="1:5" ht="15" x14ac:dyDescent="0.25">
      <c r="A13" s="5">
        <v>22</v>
      </c>
      <c r="B13" s="4" t="s">
        <v>50</v>
      </c>
      <c r="C13" s="5" t="s">
        <v>4</v>
      </c>
      <c r="D13" s="5" t="s">
        <v>5</v>
      </c>
      <c r="E13" s="4">
        <v>1000</v>
      </c>
    </row>
    <row r="14" spans="1:5" ht="15" x14ac:dyDescent="0.25">
      <c r="A14" s="5">
        <v>26</v>
      </c>
      <c r="B14" s="4" t="s">
        <v>58</v>
      </c>
      <c r="C14" s="5" t="s">
        <v>4</v>
      </c>
      <c r="D14" s="5" t="s">
        <v>5</v>
      </c>
      <c r="E14" s="4">
        <v>1200</v>
      </c>
    </row>
    <row r="15" spans="1:5" ht="15" x14ac:dyDescent="0.25">
      <c r="A15" s="5">
        <v>28</v>
      </c>
      <c r="B15" s="4" t="s">
        <v>66</v>
      </c>
      <c r="C15" s="5" t="s">
        <v>4</v>
      </c>
      <c r="D15" s="5" t="s">
        <v>5</v>
      </c>
      <c r="E15" s="4">
        <v>4000</v>
      </c>
    </row>
    <row r="16" spans="1:5" ht="45" x14ac:dyDescent="0.25">
      <c r="A16" s="5">
        <v>29</v>
      </c>
      <c r="B16" s="4" t="s">
        <v>70</v>
      </c>
      <c r="C16" s="5" t="s">
        <v>4</v>
      </c>
      <c r="D16" s="5" t="s">
        <v>5</v>
      </c>
      <c r="E16" s="4">
        <v>250</v>
      </c>
    </row>
    <row r="17" spans="1:5" ht="15" x14ac:dyDescent="0.25">
      <c r="A17" s="5">
        <v>30</v>
      </c>
      <c r="B17" s="4" t="s">
        <v>74</v>
      </c>
      <c r="C17" s="5" t="s">
        <v>4</v>
      </c>
      <c r="D17" s="5" t="s">
        <v>5</v>
      </c>
      <c r="E17" s="4">
        <v>700</v>
      </c>
    </row>
    <row r="18" spans="1:5" ht="15" x14ac:dyDescent="0.25">
      <c r="A18" s="5">
        <v>32</v>
      </c>
      <c r="B18" s="4" t="s">
        <v>84</v>
      </c>
      <c r="C18" s="5" t="s">
        <v>4</v>
      </c>
      <c r="D18" s="5" t="s">
        <v>5</v>
      </c>
      <c r="E18" s="4">
        <v>210</v>
      </c>
    </row>
    <row r="19" spans="1:5" ht="15" x14ac:dyDescent="0.25">
      <c r="A19" s="5">
        <v>37</v>
      </c>
      <c r="B19" s="4" t="s">
        <v>111</v>
      </c>
      <c r="C19" s="5" t="s">
        <v>4</v>
      </c>
      <c r="D19" s="5" t="s">
        <v>5</v>
      </c>
      <c r="E19" s="4">
        <v>3700</v>
      </c>
    </row>
    <row r="20" spans="1:5" ht="15" x14ac:dyDescent="0.25">
      <c r="A20" s="5">
        <v>39</v>
      </c>
      <c r="B20" s="4" t="s">
        <v>116</v>
      </c>
      <c r="C20" s="5" t="s">
        <v>4</v>
      </c>
      <c r="D20" s="5" t="s">
        <v>5</v>
      </c>
      <c r="E20" s="17">
        <v>200</v>
      </c>
    </row>
    <row r="21" spans="1:5" ht="30" x14ac:dyDescent="0.25">
      <c r="A21" s="5">
        <v>44</v>
      </c>
      <c r="B21" s="4" t="s">
        <v>136</v>
      </c>
      <c r="C21" s="5" t="s">
        <v>4</v>
      </c>
      <c r="D21" s="5" t="s">
        <v>5</v>
      </c>
      <c r="E21" s="4">
        <v>700</v>
      </c>
    </row>
    <row r="22" spans="1:5" ht="30" x14ac:dyDescent="0.25">
      <c r="A22" s="5">
        <v>48</v>
      </c>
      <c r="B22" s="4" t="s">
        <v>152</v>
      </c>
      <c r="C22" s="5" t="s">
        <v>4</v>
      </c>
      <c r="D22" s="5" t="s">
        <v>5</v>
      </c>
      <c r="E22" s="4">
        <v>150</v>
      </c>
    </row>
    <row r="23" spans="1:5" ht="15" x14ac:dyDescent="0.25">
      <c r="A23" s="5">
        <v>50</v>
      </c>
      <c r="B23" s="4" t="s">
        <v>160</v>
      </c>
      <c r="C23" s="5" t="s">
        <v>4</v>
      </c>
      <c r="D23" s="5" t="s">
        <v>5</v>
      </c>
      <c r="E23" s="4">
        <v>120</v>
      </c>
    </row>
    <row r="24" spans="1:5" ht="15" x14ac:dyDescent="0.25">
      <c r="A24" s="5">
        <v>52</v>
      </c>
      <c r="B24" s="4" t="s">
        <v>169</v>
      </c>
      <c r="C24" s="5" t="s">
        <v>4</v>
      </c>
      <c r="D24" s="5" t="s">
        <v>5</v>
      </c>
      <c r="E24" s="4">
        <v>240</v>
      </c>
    </row>
    <row r="25" spans="1:5" ht="15" x14ac:dyDescent="0.25">
      <c r="A25" s="5">
        <v>53</v>
      </c>
      <c r="B25" s="4" t="s">
        <v>173</v>
      </c>
      <c r="C25" s="5" t="s">
        <v>4</v>
      </c>
      <c r="D25" s="5" t="s">
        <v>5</v>
      </c>
      <c r="E25" s="4">
        <v>11000</v>
      </c>
    </row>
    <row r="26" spans="1:5" ht="15" x14ac:dyDescent="0.25">
      <c r="A26" s="5">
        <v>57</v>
      </c>
      <c r="B26" s="4" t="s">
        <v>188</v>
      </c>
      <c r="C26" s="5" t="s">
        <v>4</v>
      </c>
      <c r="D26" s="5" t="s">
        <v>5</v>
      </c>
      <c r="E26" s="4">
        <v>200</v>
      </c>
    </row>
    <row r="27" spans="1:5" ht="15" x14ac:dyDescent="0.25">
      <c r="A27" s="5">
        <v>58</v>
      </c>
      <c r="B27" s="4" t="s">
        <v>192</v>
      </c>
      <c r="C27" s="5" t="s">
        <v>4</v>
      </c>
      <c r="D27" s="5" t="s">
        <v>5</v>
      </c>
      <c r="E27" s="4">
        <v>400</v>
      </c>
    </row>
    <row r="28" spans="1:5" ht="15" x14ac:dyDescent="0.25">
      <c r="A28" s="5">
        <v>61</v>
      </c>
      <c r="B28" s="4" t="s">
        <v>203</v>
      </c>
      <c r="C28" s="5" t="s">
        <v>4</v>
      </c>
      <c r="D28" s="5" t="s">
        <v>5</v>
      </c>
      <c r="E28" s="4">
        <v>1600</v>
      </c>
    </row>
    <row r="29" spans="1:5" ht="15" x14ac:dyDescent="0.25">
      <c r="A29" s="5">
        <v>64</v>
      </c>
      <c r="B29" s="4" t="s">
        <v>215</v>
      </c>
      <c r="C29" s="5" t="s">
        <v>4</v>
      </c>
      <c r="D29" s="5" t="s">
        <v>5</v>
      </c>
      <c r="E29" s="4">
        <v>800</v>
      </c>
    </row>
    <row r="30" spans="1:5" ht="15" x14ac:dyDescent="0.25">
      <c r="A30" s="5">
        <v>66</v>
      </c>
      <c r="B30" s="4" t="s">
        <v>223</v>
      </c>
      <c r="C30" s="5" t="s">
        <v>4</v>
      </c>
      <c r="D30" s="5" t="s">
        <v>5</v>
      </c>
      <c r="E30" s="4">
        <v>3000</v>
      </c>
    </row>
    <row r="31" spans="1:5" ht="30" x14ac:dyDescent="0.25">
      <c r="A31" s="5">
        <v>68</v>
      </c>
      <c r="B31" s="4" t="s">
        <v>232</v>
      </c>
      <c r="C31" s="5" t="s">
        <v>4</v>
      </c>
      <c r="D31" s="5" t="s">
        <v>5</v>
      </c>
      <c r="E31" s="4">
        <v>7500</v>
      </c>
    </row>
    <row r="32" spans="1:5" ht="15" x14ac:dyDescent="0.25">
      <c r="A32" s="5">
        <v>71</v>
      </c>
      <c r="B32" s="4" t="s">
        <v>244</v>
      </c>
      <c r="C32" s="5" t="s">
        <v>4</v>
      </c>
      <c r="D32" s="5" t="s">
        <v>5</v>
      </c>
      <c r="E32" s="4">
        <v>420</v>
      </c>
    </row>
    <row r="33" spans="1:5" ht="15" x14ac:dyDescent="0.25">
      <c r="A33" s="5">
        <v>74</v>
      </c>
      <c r="B33" s="4" t="s">
        <v>250</v>
      </c>
      <c r="C33" s="5" t="s">
        <v>4</v>
      </c>
      <c r="D33" s="5" t="s">
        <v>5</v>
      </c>
      <c r="E33" s="4">
        <v>500</v>
      </c>
    </row>
    <row r="34" spans="1:5" ht="15" x14ac:dyDescent="0.25">
      <c r="A34" s="5">
        <v>75</v>
      </c>
      <c r="B34" s="4" t="s">
        <v>254</v>
      </c>
      <c r="C34" s="5" t="s">
        <v>4</v>
      </c>
      <c r="D34" s="5" t="s">
        <v>5</v>
      </c>
      <c r="E34" s="4">
        <v>3600</v>
      </c>
    </row>
    <row r="35" spans="1:5" ht="15" x14ac:dyDescent="0.25">
      <c r="A35" s="5">
        <v>80</v>
      </c>
      <c r="B35" s="4" t="s">
        <v>275</v>
      </c>
      <c r="C35" s="5" t="s">
        <v>4</v>
      </c>
      <c r="D35" s="5" t="s">
        <v>5</v>
      </c>
      <c r="E35" s="4">
        <v>300</v>
      </c>
    </row>
    <row r="36" spans="1:5" ht="15" x14ac:dyDescent="0.25">
      <c r="A36" s="5">
        <v>81</v>
      </c>
      <c r="B36" s="4" t="s">
        <v>279</v>
      </c>
      <c r="C36" s="5" t="s">
        <v>4</v>
      </c>
      <c r="D36" s="5" t="s">
        <v>5</v>
      </c>
      <c r="E36" s="4">
        <v>1000</v>
      </c>
    </row>
    <row r="37" spans="1:5" ht="15" x14ac:dyDescent="0.25">
      <c r="A37" s="5">
        <v>82</v>
      </c>
      <c r="B37" s="4" t="s">
        <v>283</v>
      </c>
      <c r="C37" s="5" t="s">
        <v>4</v>
      </c>
      <c r="D37" s="5" t="s">
        <v>5</v>
      </c>
      <c r="E37" s="4">
        <v>8</v>
      </c>
    </row>
    <row r="38" spans="1:5" ht="15" x14ac:dyDescent="0.25">
      <c r="A38" s="5">
        <v>84</v>
      </c>
      <c r="B38" s="4" t="s">
        <v>293</v>
      </c>
      <c r="C38" s="5" t="s">
        <v>4</v>
      </c>
      <c r="D38" s="5" t="s">
        <v>5</v>
      </c>
      <c r="E38" s="4">
        <v>1700</v>
      </c>
    </row>
    <row r="39" spans="1:5" ht="30" x14ac:dyDescent="0.25">
      <c r="A39" s="5">
        <v>85</v>
      </c>
      <c r="B39" s="4" t="s">
        <v>298</v>
      </c>
      <c r="C39" s="5" t="s">
        <v>4</v>
      </c>
      <c r="D39" s="5" t="s">
        <v>5</v>
      </c>
      <c r="E39" s="4">
        <v>5000</v>
      </c>
    </row>
    <row r="40" spans="1:5" ht="15" x14ac:dyDescent="0.25">
      <c r="A40" s="5">
        <v>86</v>
      </c>
      <c r="B40" s="4" t="s">
        <v>302</v>
      </c>
      <c r="C40" s="5" t="s">
        <v>4</v>
      </c>
      <c r="D40" s="5" t="s">
        <v>5</v>
      </c>
      <c r="E40" s="4">
        <v>300</v>
      </c>
    </row>
    <row r="41" spans="1:5" ht="15" x14ac:dyDescent="0.25">
      <c r="A41" s="5">
        <v>87</v>
      </c>
      <c r="B41" s="4" t="s">
        <v>307</v>
      </c>
      <c r="C41" s="5" t="s">
        <v>4</v>
      </c>
      <c r="D41" s="5" t="s">
        <v>5</v>
      </c>
      <c r="E41" s="4">
        <v>2000</v>
      </c>
    </row>
    <row r="42" spans="1:5" ht="15" x14ac:dyDescent="0.25">
      <c r="A42" s="5">
        <v>88</v>
      </c>
      <c r="B42" s="4" t="s">
        <v>312</v>
      </c>
      <c r="C42" s="5" t="s">
        <v>4</v>
      </c>
      <c r="D42" s="5" t="s">
        <v>5</v>
      </c>
      <c r="E42" s="4">
        <v>400</v>
      </c>
    </row>
    <row r="43" spans="1:5" ht="15" x14ac:dyDescent="0.25">
      <c r="A43" s="5">
        <v>89</v>
      </c>
      <c r="B43" s="4" t="s">
        <v>316</v>
      </c>
      <c r="C43" s="5" t="s">
        <v>4</v>
      </c>
      <c r="D43" s="5" t="s">
        <v>5</v>
      </c>
      <c r="E43" s="4">
        <v>1000</v>
      </c>
    </row>
    <row r="44" spans="1:5" ht="15" x14ac:dyDescent="0.25">
      <c r="A44" s="5">
        <v>90</v>
      </c>
      <c r="B44" s="4" t="s">
        <v>320</v>
      </c>
      <c r="C44" s="5" t="s">
        <v>4</v>
      </c>
      <c r="D44" s="5" t="s">
        <v>5</v>
      </c>
      <c r="E44" s="4">
        <v>8000</v>
      </c>
    </row>
    <row r="45" spans="1:5" ht="30" x14ac:dyDescent="0.25">
      <c r="A45" s="5">
        <v>92</v>
      </c>
      <c r="B45" s="4" t="s">
        <v>328</v>
      </c>
      <c r="C45" s="5" t="s">
        <v>4</v>
      </c>
      <c r="D45" s="5" t="s">
        <v>5</v>
      </c>
      <c r="E45" s="4">
        <v>50</v>
      </c>
    </row>
    <row r="46" spans="1:5" ht="30" x14ac:dyDescent="0.25">
      <c r="A46" s="5">
        <v>93</v>
      </c>
      <c r="B46" s="4" t="s">
        <v>332</v>
      </c>
      <c r="C46" s="5" t="s">
        <v>4</v>
      </c>
      <c r="D46" s="5" t="s">
        <v>5</v>
      </c>
      <c r="E46" s="4">
        <v>15</v>
      </c>
    </row>
    <row r="47" spans="1:5" ht="30" x14ac:dyDescent="0.25">
      <c r="A47" s="5">
        <v>94</v>
      </c>
      <c r="B47" s="4" t="s">
        <v>333</v>
      </c>
      <c r="C47" s="5" t="s">
        <v>4</v>
      </c>
      <c r="D47" s="5" t="s">
        <v>5</v>
      </c>
      <c r="E47" s="4">
        <v>600</v>
      </c>
    </row>
    <row r="48" spans="1:5" ht="45" x14ac:dyDescent="0.25">
      <c r="A48" s="5">
        <v>96</v>
      </c>
      <c r="B48" s="4" t="s">
        <v>341</v>
      </c>
      <c r="C48" s="5" t="s">
        <v>4</v>
      </c>
      <c r="D48" s="5" t="s">
        <v>5</v>
      </c>
      <c r="E48" s="4">
        <v>300</v>
      </c>
    </row>
    <row r="49" spans="1:5" ht="15" x14ac:dyDescent="0.25">
      <c r="A49" s="5">
        <v>97</v>
      </c>
      <c r="B49" s="4" t="s">
        <v>345</v>
      </c>
      <c r="C49" s="5" t="s">
        <v>4</v>
      </c>
      <c r="D49" s="5" t="s">
        <v>5</v>
      </c>
      <c r="E49" s="4">
        <v>360</v>
      </c>
    </row>
    <row r="50" spans="1:5" ht="15" x14ac:dyDescent="0.25">
      <c r="A50" s="5">
        <v>98</v>
      </c>
      <c r="B50" s="4" t="s">
        <v>349</v>
      </c>
      <c r="C50" s="5" t="s">
        <v>4</v>
      </c>
      <c r="D50" s="5" t="s">
        <v>5</v>
      </c>
      <c r="E50" s="4">
        <v>50</v>
      </c>
    </row>
    <row r="51" spans="1:5" ht="15" x14ac:dyDescent="0.25">
      <c r="A51" s="5">
        <v>99</v>
      </c>
      <c r="B51" s="4" t="s">
        <v>350</v>
      </c>
      <c r="C51" s="5" t="s">
        <v>4</v>
      </c>
      <c r="D51" s="5" t="s">
        <v>5</v>
      </c>
      <c r="E51" s="4">
        <v>400</v>
      </c>
    </row>
    <row r="52" spans="1:5" ht="15" x14ac:dyDescent="0.25">
      <c r="A52" s="5">
        <v>105</v>
      </c>
      <c r="B52" s="4" t="s">
        <v>362</v>
      </c>
      <c r="C52" s="5" t="s">
        <v>4</v>
      </c>
      <c r="D52" s="5" t="s">
        <v>5</v>
      </c>
      <c r="E52" s="4">
        <v>250</v>
      </c>
    </row>
    <row r="53" spans="1:5" ht="15" x14ac:dyDescent="0.25">
      <c r="A53" s="5">
        <v>111</v>
      </c>
      <c r="B53" s="4" t="s">
        <v>371</v>
      </c>
      <c r="C53" s="5" t="s">
        <v>4</v>
      </c>
      <c r="D53" s="5" t="s">
        <v>5</v>
      </c>
      <c r="E53" s="4">
        <v>500</v>
      </c>
    </row>
    <row r="54" spans="1:5" ht="15" x14ac:dyDescent="0.25">
      <c r="A54" s="5">
        <v>113</v>
      </c>
      <c r="B54" s="4" t="s">
        <v>376</v>
      </c>
      <c r="C54" s="5" t="s">
        <v>4</v>
      </c>
      <c r="D54" s="5" t="s">
        <v>5</v>
      </c>
      <c r="E54" s="4">
        <v>600</v>
      </c>
    </row>
    <row r="55" spans="1:5" ht="30" x14ac:dyDescent="0.25">
      <c r="A55" s="5">
        <v>115</v>
      </c>
      <c r="B55" s="4" t="s">
        <v>378</v>
      </c>
      <c r="C55" s="5" t="s">
        <v>4</v>
      </c>
      <c r="D55" s="5" t="s">
        <v>5</v>
      </c>
      <c r="E55" s="4">
        <v>400</v>
      </c>
    </row>
    <row r="56" spans="1:5" ht="15" x14ac:dyDescent="0.25">
      <c r="A56" s="5">
        <v>117</v>
      </c>
      <c r="B56" s="4" t="s">
        <v>383</v>
      </c>
      <c r="C56" s="5" t="s">
        <v>4</v>
      </c>
      <c r="D56" s="5" t="s">
        <v>5</v>
      </c>
      <c r="E56" s="4">
        <v>50</v>
      </c>
    </row>
    <row r="57" spans="1:5" ht="30" x14ac:dyDescent="0.25">
      <c r="A57" s="5">
        <v>118</v>
      </c>
      <c r="B57" s="4" t="s">
        <v>384</v>
      </c>
      <c r="C57" s="5" t="s">
        <v>4</v>
      </c>
      <c r="D57" s="5" t="s">
        <v>5</v>
      </c>
      <c r="E57" s="4">
        <v>10</v>
      </c>
    </row>
    <row r="58" spans="1:5" ht="15" x14ac:dyDescent="0.25">
      <c r="A58" s="5">
        <v>120</v>
      </c>
      <c r="B58" s="4" t="s">
        <v>389</v>
      </c>
      <c r="C58" s="5" t="s">
        <v>4</v>
      </c>
      <c r="D58" s="5" t="s">
        <v>5</v>
      </c>
      <c r="E58" s="4">
        <v>5000</v>
      </c>
    </row>
    <row r="59" spans="1:5" ht="15" x14ac:dyDescent="0.25">
      <c r="A59" s="5">
        <v>121</v>
      </c>
      <c r="B59" s="4" t="s">
        <v>393</v>
      </c>
      <c r="C59" s="5" t="s">
        <v>4</v>
      </c>
      <c r="D59" s="5" t="s">
        <v>5</v>
      </c>
      <c r="E59" s="4">
        <v>500</v>
      </c>
    </row>
    <row r="60" spans="1:5" ht="15" x14ac:dyDescent="0.25">
      <c r="A60" s="5">
        <v>122</v>
      </c>
      <c r="B60" s="4" t="s">
        <v>397</v>
      </c>
      <c r="C60" s="5" t="s">
        <v>4</v>
      </c>
      <c r="D60" s="5" t="s">
        <v>5</v>
      </c>
      <c r="E60" s="4">
        <v>2500</v>
      </c>
    </row>
    <row r="61" spans="1:5" ht="15" x14ac:dyDescent="0.25">
      <c r="A61" s="5">
        <v>125</v>
      </c>
      <c r="B61" s="4" t="s">
        <v>407</v>
      </c>
      <c r="C61" s="5" t="s">
        <v>4</v>
      </c>
      <c r="D61" s="5" t="s">
        <v>5</v>
      </c>
      <c r="E61" s="4">
        <v>10</v>
      </c>
    </row>
    <row r="62" spans="1:5" ht="15" x14ac:dyDescent="0.25">
      <c r="A62" s="5">
        <v>126</v>
      </c>
      <c r="B62" s="4" t="s">
        <v>408</v>
      </c>
      <c r="C62" s="5" t="s">
        <v>4</v>
      </c>
      <c r="D62" s="5" t="s">
        <v>5</v>
      </c>
      <c r="E62" s="4">
        <v>20</v>
      </c>
    </row>
    <row r="63" spans="1:5" ht="60" x14ac:dyDescent="0.25">
      <c r="A63" s="5">
        <v>127</v>
      </c>
      <c r="B63" s="4" t="s">
        <v>409</v>
      </c>
      <c r="C63" s="5" t="s">
        <v>4</v>
      </c>
      <c r="D63" s="5" t="s">
        <v>5</v>
      </c>
      <c r="E63" s="4">
        <v>20</v>
      </c>
    </row>
    <row r="64" spans="1:5" ht="30" x14ac:dyDescent="0.25">
      <c r="A64" s="5">
        <v>128</v>
      </c>
      <c r="B64" s="4" t="s">
        <v>410</v>
      </c>
      <c r="C64" s="5" t="s">
        <v>4</v>
      </c>
      <c r="D64" s="5" t="s">
        <v>5</v>
      </c>
      <c r="E64" s="4">
        <v>400</v>
      </c>
    </row>
    <row r="65" spans="1:5" ht="15" x14ac:dyDescent="0.25">
      <c r="A65" s="5">
        <v>130</v>
      </c>
      <c r="B65" s="4" t="s">
        <v>419</v>
      </c>
      <c r="C65" s="5" t="s">
        <v>4</v>
      </c>
      <c r="D65" s="5" t="s">
        <v>5</v>
      </c>
      <c r="E65" s="4">
        <v>4800</v>
      </c>
    </row>
    <row r="66" spans="1:5" ht="15" x14ac:dyDescent="0.25">
      <c r="A66" s="5">
        <v>135</v>
      </c>
      <c r="B66" s="4" t="s">
        <v>433</v>
      </c>
      <c r="C66" s="5" t="s">
        <v>4</v>
      </c>
      <c r="D66" s="5" t="s">
        <v>5</v>
      </c>
      <c r="E66" s="4">
        <v>500</v>
      </c>
    </row>
    <row r="67" spans="1:5" ht="30" x14ac:dyDescent="0.25">
      <c r="A67" s="5">
        <v>139</v>
      </c>
      <c r="B67" s="4" t="s">
        <v>440</v>
      </c>
      <c r="C67" s="5" t="s">
        <v>4</v>
      </c>
      <c r="D67" s="5" t="s">
        <v>5</v>
      </c>
      <c r="E67" s="4">
        <v>500</v>
      </c>
    </row>
    <row r="68" spans="1:5" ht="30" x14ac:dyDescent="0.25">
      <c r="A68" s="5">
        <v>140</v>
      </c>
      <c r="B68" s="4" t="s">
        <v>445</v>
      </c>
      <c r="C68" s="5" t="s">
        <v>4</v>
      </c>
      <c r="D68" s="5" t="s">
        <v>5</v>
      </c>
      <c r="E68" s="4">
        <v>1500</v>
      </c>
    </row>
    <row r="69" spans="1:5" ht="30" x14ac:dyDescent="0.25">
      <c r="A69" s="5">
        <v>143</v>
      </c>
      <c r="B69" s="4" t="s">
        <v>455</v>
      </c>
      <c r="C69" s="5" t="s">
        <v>4</v>
      </c>
      <c r="D69" s="5" t="s">
        <v>5</v>
      </c>
      <c r="E69" s="4">
        <v>800</v>
      </c>
    </row>
    <row r="70" spans="1:5" ht="30" x14ac:dyDescent="0.25">
      <c r="A70" s="5">
        <v>144</v>
      </c>
      <c r="B70" s="4" t="s">
        <v>459</v>
      </c>
      <c r="C70" s="5" t="s">
        <v>4</v>
      </c>
      <c r="D70" s="5" t="s">
        <v>5</v>
      </c>
      <c r="E70" s="4">
        <v>11000</v>
      </c>
    </row>
    <row r="71" spans="1:5" ht="15" x14ac:dyDescent="0.25">
      <c r="A71" s="5">
        <v>145</v>
      </c>
      <c r="B71" s="4" t="s">
        <v>463</v>
      </c>
      <c r="C71" s="5" t="s">
        <v>4</v>
      </c>
      <c r="D71" s="5" t="s">
        <v>5</v>
      </c>
      <c r="E71" s="4">
        <v>100</v>
      </c>
    </row>
    <row r="72" spans="1:5" ht="15" x14ac:dyDescent="0.25">
      <c r="A72" s="5">
        <v>146</v>
      </c>
      <c r="B72" s="4" t="s">
        <v>464</v>
      </c>
      <c r="C72" s="5" t="s">
        <v>4</v>
      </c>
      <c r="D72" s="5" t="s">
        <v>466</v>
      </c>
      <c r="E72" s="4">
        <v>1200</v>
      </c>
    </row>
    <row r="73" spans="1:5" ht="15" x14ac:dyDescent="0.25">
      <c r="A73" s="5">
        <v>147</v>
      </c>
      <c r="B73" s="4" t="s">
        <v>471</v>
      </c>
      <c r="C73" s="5" t="s">
        <v>4</v>
      </c>
      <c r="D73" s="5" t="s">
        <v>5</v>
      </c>
      <c r="E73" s="4">
        <v>40</v>
      </c>
    </row>
    <row r="74" spans="1:5" ht="15" x14ac:dyDescent="0.25">
      <c r="A74" s="5">
        <v>151</v>
      </c>
      <c r="B74" s="4" t="s">
        <v>483</v>
      </c>
      <c r="C74" s="5" t="s">
        <v>4</v>
      </c>
      <c r="D74" s="5" t="s">
        <v>5</v>
      </c>
      <c r="E74" s="4">
        <v>250</v>
      </c>
    </row>
    <row r="75" spans="1:5" ht="15" x14ac:dyDescent="0.25">
      <c r="A75" s="5">
        <v>152</v>
      </c>
      <c r="B75" s="4" t="s">
        <v>487</v>
      </c>
      <c r="C75" s="5" t="s">
        <v>4</v>
      </c>
      <c r="D75" s="5" t="s">
        <v>5</v>
      </c>
      <c r="E75" s="4">
        <v>150</v>
      </c>
    </row>
    <row r="76" spans="1:5" ht="30" x14ac:dyDescent="0.25">
      <c r="A76" s="5">
        <v>155</v>
      </c>
      <c r="B76" s="4" t="s">
        <v>501</v>
      </c>
      <c r="C76" s="5" t="s">
        <v>4</v>
      </c>
      <c r="D76" s="5" t="s">
        <v>5</v>
      </c>
      <c r="E76" s="4">
        <v>600</v>
      </c>
    </row>
    <row r="77" spans="1:5" ht="15" x14ac:dyDescent="0.25">
      <c r="A77" s="5">
        <v>156</v>
      </c>
      <c r="B77" s="4" t="s">
        <v>505</v>
      </c>
      <c r="C77" s="5" t="s">
        <v>4</v>
      </c>
      <c r="D77" s="5" t="s">
        <v>5</v>
      </c>
      <c r="E77" s="4">
        <v>700</v>
      </c>
    </row>
    <row r="78" spans="1:5" ht="15" x14ac:dyDescent="0.25">
      <c r="A78" s="5">
        <v>157</v>
      </c>
      <c r="B78" s="4" t="s">
        <v>509</v>
      </c>
      <c r="C78" s="5" t="s">
        <v>4</v>
      </c>
      <c r="D78" s="5" t="s">
        <v>5</v>
      </c>
      <c r="E78" s="4">
        <v>8500</v>
      </c>
    </row>
    <row r="79" spans="1:5" ht="15" x14ac:dyDescent="0.25">
      <c r="A79" s="5">
        <v>158</v>
      </c>
      <c r="B79" s="4" t="s">
        <v>513</v>
      </c>
      <c r="C79" s="5" t="s">
        <v>4</v>
      </c>
      <c r="D79" s="5" t="s">
        <v>5</v>
      </c>
      <c r="E79" s="4">
        <v>18000</v>
      </c>
    </row>
    <row r="80" spans="1:5" ht="15" x14ac:dyDescent="0.25">
      <c r="A80" s="5">
        <v>161</v>
      </c>
      <c r="B80" s="4" t="s">
        <v>525</v>
      </c>
      <c r="C80" s="5" t="s">
        <v>4</v>
      </c>
      <c r="D80" s="5" t="s">
        <v>5</v>
      </c>
      <c r="E80" s="4">
        <v>6400</v>
      </c>
    </row>
    <row r="81" spans="1:5" ht="45" x14ac:dyDescent="0.25">
      <c r="A81" s="5">
        <v>163</v>
      </c>
      <c r="B81" s="4" t="s">
        <v>533</v>
      </c>
      <c r="C81" s="5" t="s">
        <v>4</v>
      </c>
      <c r="D81" s="5" t="s">
        <v>5</v>
      </c>
      <c r="E81" s="4">
        <v>18000</v>
      </c>
    </row>
    <row r="82" spans="1:5" ht="15" x14ac:dyDescent="0.25">
      <c r="A82" s="5">
        <v>165</v>
      </c>
      <c r="B82" s="4" t="s">
        <v>541</v>
      </c>
      <c r="C82" s="5" t="s">
        <v>4</v>
      </c>
      <c r="D82" s="5" t="s">
        <v>5</v>
      </c>
      <c r="E82" s="4">
        <v>200</v>
      </c>
    </row>
    <row r="83" spans="1:5" ht="30" x14ac:dyDescent="0.25">
      <c r="A83" s="5">
        <v>169</v>
      </c>
      <c r="B83" s="4" t="s">
        <v>552</v>
      </c>
      <c r="C83" s="5" t="s">
        <v>4</v>
      </c>
      <c r="D83" s="5" t="s">
        <v>5</v>
      </c>
      <c r="E83" s="4">
        <v>40</v>
      </c>
    </row>
    <row r="84" spans="1:5" ht="60" x14ac:dyDescent="0.25">
      <c r="A84" s="5">
        <v>170</v>
      </c>
      <c r="B84" s="4" t="s">
        <v>556</v>
      </c>
      <c r="C84" s="5" t="s">
        <v>4</v>
      </c>
      <c r="D84" s="5" t="s">
        <v>5</v>
      </c>
      <c r="E84" s="4">
        <v>750</v>
      </c>
    </row>
    <row r="85" spans="1:5" ht="15" x14ac:dyDescent="0.25">
      <c r="A85" s="5">
        <v>171</v>
      </c>
      <c r="B85" s="4" t="s">
        <v>560</v>
      </c>
      <c r="C85" s="5" t="s">
        <v>4</v>
      </c>
      <c r="D85" s="5" t="s">
        <v>5</v>
      </c>
      <c r="E85" s="4">
        <v>4000</v>
      </c>
    </row>
    <row r="86" spans="1:5" ht="15" x14ac:dyDescent="0.25">
      <c r="A86" s="5">
        <v>174</v>
      </c>
      <c r="B86" s="4" t="s">
        <v>572</v>
      </c>
      <c r="C86" s="5" t="s">
        <v>4</v>
      </c>
      <c r="D86" s="5" t="s">
        <v>5</v>
      </c>
      <c r="E86" s="4">
        <v>6700</v>
      </c>
    </row>
    <row r="87" spans="1:5" ht="15" x14ac:dyDescent="0.25">
      <c r="A87" s="5">
        <v>175</v>
      </c>
      <c r="B87" s="4" t="s">
        <v>576</v>
      </c>
      <c r="C87" s="5" t="s">
        <v>4</v>
      </c>
      <c r="D87" s="5" t="s">
        <v>5</v>
      </c>
      <c r="E87" s="4">
        <v>2000</v>
      </c>
    </row>
    <row r="88" spans="1:5" ht="60" x14ac:dyDescent="0.25">
      <c r="A88" s="5">
        <v>177</v>
      </c>
      <c r="B88" s="4" t="s">
        <v>584</v>
      </c>
      <c r="C88" s="5" t="s">
        <v>4</v>
      </c>
      <c r="D88" s="5" t="s">
        <v>5</v>
      </c>
      <c r="E88" s="4">
        <v>200</v>
      </c>
    </row>
    <row r="89" spans="1:5" ht="15" x14ac:dyDescent="0.25">
      <c r="A89" s="5">
        <v>178</v>
      </c>
      <c r="B89" s="4" t="s">
        <v>588</v>
      </c>
      <c r="C89" s="5" t="s">
        <v>4</v>
      </c>
      <c r="D89" s="5" t="s">
        <v>5</v>
      </c>
      <c r="E89" s="4">
        <v>8000</v>
      </c>
    </row>
    <row r="90" spans="1:5" ht="30" x14ac:dyDescent="0.25">
      <c r="A90" s="5">
        <v>180</v>
      </c>
      <c r="B90" s="4" t="s">
        <v>596</v>
      </c>
      <c r="C90" s="5" t="s">
        <v>4</v>
      </c>
      <c r="D90" s="5" t="s">
        <v>5</v>
      </c>
      <c r="E90" s="4">
        <v>200</v>
      </c>
    </row>
    <row r="91" spans="1:5" ht="15" x14ac:dyDescent="0.25">
      <c r="A91" s="5">
        <v>181</v>
      </c>
      <c r="B91" s="4" t="s">
        <v>600</v>
      </c>
      <c r="C91" s="5" t="s">
        <v>4</v>
      </c>
      <c r="D91" s="5" t="s">
        <v>5</v>
      </c>
      <c r="E91" s="4">
        <v>5000</v>
      </c>
    </row>
    <row r="92" spans="1:5" ht="15" x14ac:dyDescent="0.25">
      <c r="A92" s="5">
        <v>186</v>
      </c>
      <c r="B92" s="4" t="s">
        <v>611</v>
      </c>
      <c r="C92" s="5" t="s">
        <v>4</v>
      </c>
      <c r="D92" s="5" t="s">
        <v>5</v>
      </c>
      <c r="E92" s="4">
        <v>450</v>
      </c>
    </row>
    <row r="93" spans="1:5" ht="30" x14ac:dyDescent="0.25">
      <c r="A93" s="5">
        <v>187</v>
      </c>
      <c r="B93" s="4" t="s">
        <v>615</v>
      </c>
      <c r="C93" s="5" t="s">
        <v>4</v>
      </c>
      <c r="D93" s="5" t="s">
        <v>5</v>
      </c>
      <c r="E93" s="4">
        <v>220</v>
      </c>
    </row>
    <row r="94" spans="1:5" ht="15" x14ac:dyDescent="0.25">
      <c r="A94" s="5">
        <v>188</v>
      </c>
      <c r="B94" s="4" t="s">
        <v>620</v>
      </c>
      <c r="C94" s="5" t="s">
        <v>4</v>
      </c>
      <c r="D94" s="5" t="s">
        <v>5</v>
      </c>
      <c r="E94" s="4">
        <v>1500</v>
      </c>
    </row>
    <row r="95" spans="1:5" ht="30" x14ac:dyDescent="0.25">
      <c r="A95" s="5">
        <v>192</v>
      </c>
      <c r="B95" s="4" t="s">
        <v>625</v>
      </c>
      <c r="C95" s="5" t="s">
        <v>100</v>
      </c>
      <c r="D95" s="5" t="s">
        <v>5</v>
      </c>
      <c r="E95" s="4">
        <v>67000</v>
      </c>
    </row>
    <row r="96" spans="1:5" ht="30" x14ac:dyDescent="0.25">
      <c r="A96" s="5">
        <v>193</v>
      </c>
      <c r="B96" s="4" t="s">
        <v>630</v>
      </c>
      <c r="C96" s="5" t="s">
        <v>100</v>
      </c>
      <c r="D96" s="5" t="s">
        <v>5</v>
      </c>
      <c r="E96" s="4">
        <v>1400</v>
      </c>
    </row>
    <row r="97" spans="1:5" ht="30" x14ac:dyDescent="0.25">
      <c r="A97" s="5">
        <v>194</v>
      </c>
      <c r="B97" s="4" t="s">
        <v>634</v>
      </c>
      <c r="C97" s="5" t="s">
        <v>100</v>
      </c>
      <c r="D97" s="5" t="s">
        <v>5</v>
      </c>
      <c r="E97" s="4">
        <v>1400</v>
      </c>
    </row>
    <row r="98" spans="1:5" ht="15" x14ac:dyDescent="0.25">
      <c r="A98" s="5">
        <v>196</v>
      </c>
      <c r="B98" s="4" t="s">
        <v>671</v>
      </c>
      <c r="C98" s="5"/>
      <c r="D98" s="5" t="s">
        <v>5</v>
      </c>
      <c r="E98" s="4">
        <v>3000</v>
      </c>
    </row>
    <row r="99" spans="1:5" ht="15" x14ac:dyDescent="0.25">
      <c r="A99" s="5">
        <v>198</v>
      </c>
      <c r="B99" s="4" t="s">
        <v>648</v>
      </c>
      <c r="C99" s="5"/>
      <c r="D99" s="5" t="s">
        <v>5</v>
      </c>
      <c r="E99" s="4">
        <v>1200</v>
      </c>
    </row>
    <row r="100" spans="1:5" ht="30" x14ac:dyDescent="0.25">
      <c r="A100" s="5">
        <v>200</v>
      </c>
      <c r="B100" s="4" t="s">
        <v>650</v>
      </c>
      <c r="C100" s="5"/>
      <c r="D100" s="5" t="s">
        <v>5</v>
      </c>
      <c r="E100" s="4">
        <v>900</v>
      </c>
    </row>
    <row r="101" spans="1:5" ht="15" x14ac:dyDescent="0.25">
      <c r="A101" s="5">
        <v>201</v>
      </c>
      <c r="B101" s="4" t="s">
        <v>651</v>
      </c>
      <c r="C101" s="5"/>
      <c r="D101" s="5" t="s">
        <v>5</v>
      </c>
      <c r="E101" s="4">
        <v>100</v>
      </c>
    </row>
    <row r="102" spans="1:5" ht="15" x14ac:dyDescent="0.25">
      <c r="A102" s="5">
        <v>202</v>
      </c>
      <c r="B102" s="4" t="s">
        <v>652</v>
      </c>
      <c r="C102" s="5"/>
      <c r="D102" s="5" t="s">
        <v>5</v>
      </c>
      <c r="E102" s="4">
        <v>500</v>
      </c>
    </row>
    <row r="103" spans="1:5" ht="15" x14ac:dyDescent="0.25">
      <c r="A103" s="5">
        <v>206</v>
      </c>
      <c r="B103" s="4" t="s">
        <v>667</v>
      </c>
      <c r="C103" s="5"/>
      <c r="D103" s="5" t="s">
        <v>5</v>
      </c>
      <c r="E103" s="4">
        <v>240</v>
      </c>
    </row>
    <row r="104" spans="1:5" x14ac:dyDescent="0.3">
      <c r="A104" s="3"/>
      <c r="B104" s="12" t="s">
        <v>659</v>
      </c>
      <c r="C104" s="10"/>
      <c r="D104" s="3"/>
      <c r="E104" s="3"/>
    </row>
    <row r="108" spans="1:5" x14ac:dyDescent="0.3">
      <c r="E108"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рус</vt:lpstr>
      <vt:lpstr>ռուս</vt:lpstr>
      <vt:lpstr>cank dex 1</vt:lpstr>
      <vt:lpstr>Alteplaz</vt:lpstr>
      <vt:lpstr>heraci</vt:lpstr>
      <vt:lpstr>muracan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2025-05-15T07:18:00Z</dcterms:modified>
</cp:coreProperties>
</file>